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65" i="3" l="1"/>
  <c r="E53" i="3"/>
  <c r="E47" i="3"/>
  <c r="K90" i="3" l="1"/>
  <c r="J90" i="3"/>
  <c r="I90" i="3"/>
  <c r="K89" i="3"/>
  <c r="J89" i="3"/>
  <c r="I89" i="3"/>
  <c r="K87" i="3"/>
  <c r="J87" i="3"/>
  <c r="I87" i="3"/>
  <c r="K86" i="3"/>
  <c r="J86" i="3"/>
  <c r="I86" i="3"/>
  <c r="E87" i="3"/>
  <c r="N88" i="3" s="1"/>
  <c r="D87" i="3"/>
  <c r="D88" i="3" s="1"/>
  <c r="C87" i="3"/>
  <c r="N86" i="3" s="1"/>
  <c r="E86" i="3"/>
  <c r="D86" i="3"/>
  <c r="C86" i="3"/>
  <c r="C88" i="3"/>
  <c r="K103" i="3"/>
  <c r="J103" i="3"/>
  <c r="I103" i="3"/>
  <c r="E103" i="3"/>
  <c r="D103" i="3"/>
  <c r="C103" i="3"/>
  <c r="K102" i="3"/>
  <c r="J102" i="3"/>
  <c r="I102" i="3"/>
  <c r="E102" i="3"/>
  <c r="D102" i="3"/>
  <c r="C102" i="3"/>
  <c r="K101" i="3"/>
  <c r="J101" i="3"/>
  <c r="I101" i="3"/>
  <c r="E101" i="3"/>
  <c r="D101" i="3"/>
  <c r="C101" i="3"/>
  <c r="K100" i="3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D94" i="3"/>
  <c r="C94" i="3"/>
  <c r="E91" i="3"/>
  <c r="E94" i="3" s="1"/>
  <c r="D91" i="3"/>
  <c r="C91" i="3"/>
  <c r="K91" i="3"/>
  <c r="K94" i="3" s="1"/>
  <c r="K92" i="3"/>
  <c r="K95" i="3" s="1"/>
  <c r="J88" i="3"/>
  <c r="J93" i="3" s="1"/>
  <c r="E92" i="3"/>
  <c r="E95" i="3" s="1"/>
  <c r="M87" i="3"/>
  <c r="M86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B32" i="3"/>
  <c r="N87" i="3" l="1"/>
  <c r="J91" i="3"/>
  <c r="J94" i="3" s="1"/>
  <c r="I91" i="3"/>
  <c r="I94" i="3" s="1"/>
  <c r="I92" i="3"/>
  <c r="I95" i="3" s="1"/>
  <c r="E88" i="3"/>
  <c r="E93" i="3" s="1"/>
  <c r="E96" i="3" s="1"/>
  <c r="D93" i="3"/>
  <c r="K88" i="3"/>
  <c r="K93" i="3" s="1"/>
  <c r="K97" i="3" s="1"/>
  <c r="D92" i="3"/>
  <c r="D95" i="3" s="1"/>
  <c r="C93" i="3"/>
  <c r="C92" i="3"/>
  <c r="C95" i="3" s="1"/>
  <c r="J92" i="3"/>
  <c r="J95" i="3" s="1"/>
  <c r="J96" i="3" s="1"/>
  <c r="M88" i="3"/>
  <c r="I88" i="3"/>
  <c r="I93" i="3" s="1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I97" i="3" l="1"/>
  <c r="E97" i="3"/>
  <c r="D96" i="3"/>
  <c r="D97" i="3"/>
  <c r="K96" i="3"/>
  <c r="J97" i="3"/>
  <c r="C96" i="3"/>
  <c r="I96" i="3"/>
  <c r="C97" i="3"/>
</calcChain>
</file>

<file path=xl/sharedStrings.xml><?xml version="1.0" encoding="utf-8"?>
<sst xmlns="http://schemas.openxmlformats.org/spreadsheetml/2006/main" count="286" uniqueCount="135">
  <si>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</si>
  <si>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</si>
  <si>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</si>
  <si>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</si>
  <si>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</si>
  <si>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</si>
  <si>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</si>
  <si>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</si>
  <si>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</si>
  <si>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</si>
  <si>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</si>
  <si>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</si>
  <si>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</si>
  <si>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</si>
  <si>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</si>
  <si>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</si>
  <si>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</si>
  <si>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</si>
  <si>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</si>
  <si>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</si>
  <si>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</si>
  <si>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</si>
  <si>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</si>
  <si>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</si>
  <si>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</si>
  <si>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</si>
  <si>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</si>
  <si>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</si>
  <si>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</si>
  <si>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</si>
  <si>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</si>
  <si>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</si>
  <si>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</si>
  <si>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</si>
  <si>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</si>
  <si>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</si>
  <si>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</si>
  <si>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</si>
  <si>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Чагода</t>
  </si>
  <si>
    <t xml:space="preserve"> 0,4 Чагода ТСН 1 ао(резерв)</t>
  </si>
  <si>
    <t xml:space="preserve"> 0,4 Чагода ТСН 2 ао(резерв)</t>
  </si>
  <si>
    <t xml:space="preserve"> 10 Чагода -Дедово поле ао</t>
  </si>
  <si>
    <t xml:space="preserve"> 10 Чагода Т 1 ап</t>
  </si>
  <si>
    <t xml:space="preserve"> 10 Чагода Т 2 ап</t>
  </si>
  <si>
    <t xml:space="preserve"> 10 Чагода ТСН 1 ао</t>
  </si>
  <si>
    <t xml:space="preserve"> 10 Чагода ТСН 2 ао</t>
  </si>
  <si>
    <t xml:space="preserve"> 10 Чагода-БСК ао</t>
  </si>
  <si>
    <t xml:space="preserve"> 10 Чагода-БСК ап</t>
  </si>
  <si>
    <t xml:space="preserve"> 10 Чагода-ДГР 1 ао</t>
  </si>
  <si>
    <t xml:space="preserve"> 10 Чагода-ДГР 2 ао</t>
  </si>
  <si>
    <t xml:space="preserve"> 10 Чагода-Котельная ао</t>
  </si>
  <si>
    <t xml:space="preserve"> 10 Чагода-Леспромхоз ао</t>
  </si>
  <si>
    <t xml:space="preserve"> 10 Чагода-Мегрино ао</t>
  </si>
  <si>
    <t xml:space="preserve"> 10 Чагода-Промзона ао</t>
  </si>
  <si>
    <t xml:space="preserve"> 10 Чагода-Пустынь ао</t>
  </si>
  <si>
    <t xml:space="preserve"> 10 Чагода-Ретранслятор ао</t>
  </si>
  <si>
    <t xml:space="preserve"> 10 Чагода-Сазоново ао</t>
  </si>
  <si>
    <t xml:space="preserve"> 10 Чагода-Стекло 2 ао</t>
  </si>
  <si>
    <t xml:space="preserve"> 10 Чагода-Стекло 2 ао RS</t>
  </si>
  <si>
    <t xml:space="preserve"> 10 Чагода-Стекло 3 ао</t>
  </si>
  <si>
    <t xml:space="preserve"> 10 Чагода-Стекло 3 ао RS</t>
  </si>
  <si>
    <t xml:space="preserve"> 10 Чагода-Стекло 4 ао</t>
  </si>
  <si>
    <t xml:space="preserve"> 10 Чагода-Стекло 4 ао RS</t>
  </si>
  <si>
    <t xml:space="preserve"> 10 Чагода-Стекло 5 ао</t>
  </si>
  <si>
    <t xml:space="preserve"> 10 Чагода-Стекло 5 ао RS</t>
  </si>
  <si>
    <t xml:space="preserve"> 10 Чагода-Стекло 6 ао</t>
  </si>
  <si>
    <t xml:space="preserve"> 10 Чагода-Стекло 6 ао RS</t>
  </si>
  <si>
    <t xml:space="preserve"> 10 Чагода-ЭТС 1 ао</t>
  </si>
  <si>
    <t xml:space="preserve"> 10 Чагода-ЭТС 2 ао</t>
  </si>
  <si>
    <t xml:space="preserve"> 10 Чагода-ЭТС 3 ао</t>
  </si>
  <si>
    <t xml:space="preserve"> 10 Чагода-ЭТС 4 ао</t>
  </si>
  <si>
    <t xml:space="preserve"> 110 Чагода Т 1 ап</t>
  </si>
  <si>
    <t xml:space="preserve"> 110 Чагода Т 2 ап</t>
  </si>
  <si>
    <t xml:space="preserve"> 110 Чагода-Бабаево ао</t>
  </si>
  <si>
    <t xml:space="preserve"> 110 Чагода-Бабаево ап (архив)</t>
  </si>
  <si>
    <t xml:space="preserve"> 110 Чагода-Кварц 1 ао</t>
  </si>
  <si>
    <t xml:space="preserve"> 110 Чагода-Кварц 2 ао</t>
  </si>
  <si>
    <t xml:space="preserve"> 110 Чагода-Кварц 2 ап</t>
  </si>
  <si>
    <t xml:space="preserve"> 110 Чагода-Покровское ао</t>
  </si>
  <si>
    <t xml:space="preserve"> 110 Чагода-Покровское ап</t>
  </si>
  <si>
    <t xml:space="preserve"> 110 Чагода-Чагода 1 ао</t>
  </si>
  <si>
    <t xml:space="preserve"> 110 Чагода-Чагода 1 ап</t>
  </si>
  <si>
    <t xml:space="preserve"> 35 Чагода Т 1 ап</t>
  </si>
  <si>
    <t xml:space="preserve"> 35 Чагода Т 2 ап</t>
  </si>
  <si>
    <t xml:space="preserve"> 35 Чагода-ВЛ N 2 ао (архив)</t>
  </si>
  <si>
    <t xml:space="preserve"> 35 Чагода-ВЛ N 2 ап (архив)</t>
  </si>
  <si>
    <t xml:space="preserve"> 35 Чагода-Сазоново ао</t>
  </si>
  <si>
    <t xml:space="preserve"> 35 Чагода-Сазоново ап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</si>
  <si>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</si>
  <si>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</si>
  <si>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</si>
  <si>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</si>
  <si>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</si>
  <si>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</si>
  <si>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</si>
  <si>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</si>
  <si>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</si>
  <si>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</si>
  <si>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</si>
  <si>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</si>
  <si>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</si>
  <si>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</si>
  <si>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</si>
  <si>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</si>
  <si>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</si>
  <si>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</si>
  <si>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</si>
  <si>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</si>
  <si>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</si>
  <si>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</si>
  <si>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</si>
  <si>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</si>
  <si>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</si>
  <si>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</si>
  <si>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</si>
  <si>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</si>
  <si>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</si>
  <si>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</si>
  <si>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</si>
  <si>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</si>
  <si>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</si>
  <si>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</si>
  <si>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</si>
  <si>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</si>
  <si>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</si>
  <si>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</si>
  <si>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</si>
  <si>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</si>
  <si>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</si>
  <si>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P кз в, кВт</t>
  </si>
  <si>
    <t>P кз с, кВт</t>
  </si>
  <si>
    <t>P кз н, кВт</t>
  </si>
  <si>
    <t>Потери в трансформаторах в режимный день 17.06.2015 г. по                        ПС 110\35\10 Чагода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</si>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</sst>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5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166" fontId="2" fillId="0" borderId="0" xfId="0" applyNumberFormat="1" applyFont="1"/>
    <xf numFmtId="166" fontId="2" fillId="2" borderId="0" xfId="0" applyNumberFormat="1" applyFont="1" applyFill="1"/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4"/>
  <sheetViews>
    <sheetView tabSelected="1" workbookViewId="0">
      <pane xSplit="1" ySplit="6" topLeftCell="AN7" activePane="bottomRight" state="frozen"/>
      <selection pane="topRight" activeCell="B1" sqref="B1"/>
      <selection pane="bottomLeft" activeCell="A7" sqref="A7"/>
      <selection pane="bottomRight" activeCell="AR2" sqref="AR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34" t="s">
        <v>36</v>
      </c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Чагода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35" t="s">
        <v>37</v>
      </c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07" t="s">
        <v>42</v>
      </c>
      <c r="F6" s="107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0" t="s">
        <v>81</v>
      </c>
      <c r="AS6" s="70" t="s">
        <v>82</v>
      </c>
      <c r="AT6" s="70" t="s">
        <v>83</v>
      </c>
      <c r="AU6" s="70" t="s">
        <v>84</v>
      </c>
      <c r="AV6" s="70" t="s">
        <v>85</v>
      </c>
      <c r="AW6" s="107" t="s">
        <v>86</v>
      </c>
      <c r="AX6" s="71" t="s">
        <v>87</v>
      </c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132</v>
      </c>
      <c r="E7" s="73">
        <v>2658</v>
      </c>
      <c r="F7" s="73">
        <v>3576</v>
      </c>
      <c r="G7" s="73">
        <v>3</v>
      </c>
      <c r="H7" s="73">
        <v>0</v>
      </c>
      <c r="I7" s="73">
        <v>0</v>
      </c>
      <c r="J7" s="73">
        <v>20.8</v>
      </c>
      <c r="K7" s="73">
        <v>0</v>
      </c>
      <c r="L7" s="73">
        <v>0</v>
      </c>
      <c r="M7" s="73">
        <v>3</v>
      </c>
      <c r="N7" s="73">
        <v>118.8</v>
      </c>
      <c r="O7" s="73">
        <v>76.5</v>
      </c>
      <c r="P7" s="73">
        <v>97.5</v>
      </c>
      <c r="Q7" s="73">
        <v>21</v>
      </c>
      <c r="R7" s="73">
        <v>98.4</v>
      </c>
      <c r="S7" s="73">
        <v>114.60000000000001</v>
      </c>
      <c r="T7" s="73">
        <v>40</v>
      </c>
      <c r="U7" s="73">
        <v>39.6</v>
      </c>
      <c r="V7" s="73">
        <v>2080</v>
      </c>
      <c r="W7" s="73">
        <v>2078</v>
      </c>
      <c r="X7" s="73">
        <v>2200</v>
      </c>
      <c r="Y7" s="73">
        <v>2198</v>
      </c>
      <c r="Z7" s="73">
        <v>167.20000000000002</v>
      </c>
      <c r="AA7" s="73">
        <v>167.20000000000002</v>
      </c>
      <c r="AB7" s="73">
        <v>507.6</v>
      </c>
      <c r="AC7" s="73">
        <v>507</v>
      </c>
      <c r="AD7" s="73">
        <v>187.20000000000002</v>
      </c>
      <c r="AE7" s="73">
        <v>4.2</v>
      </c>
      <c r="AF7" s="73">
        <v>0</v>
      </c>
      <c r="AG7" s="73">
        <v>418.40000000000003</v>
      </c>
      <c r="AH7" s="73">
        <v>2692.8</v>
      </c>
      <c r="AI7" s="73">
        <v>4514.4000000000005</v>
      </c>
      <c r="AJ7" s="73">
        <v>0</v>
      </c>
      <c r="AK7" s="73"/>
      <c r="AL7" s="73">
        <v>0</v>
      </c>
      <c r="AM7" s="73">
        <v>99</v>
      </c>
      <c r="AN7" s="73">
        <v>0</v>
      </c>
      <c r="AO7" s="73">
        <v>0</v>
      </c>
      <c r="AP7" s="73">
        <v>8890.2000000000007</v>
      </c>
      <c r="AQ7" s="73">
        <v>1590.6000000000001</v>
      </c>
      <c r="AR7" s="73">
        <v>0</v>
      </c>
      <c r="AS7" s="73">
        <v>0</v>
      </c>
      <c r="AT7" s="73">
        <v>0</v>
      </c>
      <c r="AU7" s="73"/>
      <c r="AV7" s="73"/>
      <c r="AW7" s="73">
        <v>901.6</v>
      </c>
      <c r="AX7" s="74">
        <v>0</v>
      </c>
      <c r="AY7" s="131"/>
    </row>
    <row r="8" spans="1:54" x14ac:dyDescent="0.2">
      <c r="A8" s="75" t="s">
        <v>4</v>
      </c>
      <c r="B8" s="76">
        <v>0</v>
      </c>
      <c r="C8" s="76">
        <v>0</v>
      </c>
      <c r="D8" s="76">
        <v>121.8</v>
      </c>
      <c r="E8" s="76">
        <v>2496</v>
      </c>
      <c r="F8" s="76">
        <v>3480</v>
      </c>
      <c r="G8" s="76">
        <v>2.7</v>
      </c>
      <c r="H8" s="76">
        <v>0</v>
      </c>
      <c r="I8" s="76">
        <v>0</v>
      </c>
      <c r="J8" s="76">
        <v>20.8</v>
      </c>
      <c r="K8" s="76">
        <v>0</v>
      </c>
      <c r="L8" s="76">
        <v>0</v>
      </c>
      <c r="M8" s="76">
        <v>3.6</v>
      </c>
      <c r="N8" s="76">
        <v>96</v>
      </c>
      <c r="O8" s="76">
        <v>67.5</v>
      </c>
      <c r="P8" s="76">
        <v>86.4</v>
      </c>
      <c r="Q8" s="76">
        <v>19.5</v>
      </c>
      <c r="R8" s="76">
        <v>93</v>
      </c>
      <c r="S8" s="76">
        <v>100.8</v>
      </c>
      <c r="T8" s="76">
        <v>38.4</v>
      </c>
      <c r="U8" s="76">
        <v>38.800000000000004</v>
      </c>
      <c r="V8" s="76">
        <v>1944</v>
      </c>
      <c r="W8" s="76">
        <v>1940</v>
      </c>
      <c r="X8" s="76">
        <v>2188</v>
      </c>
      <c r="Y8" s="76">
        <v>2184</v>
      </c>
      <c r="Z8" s="76">
        <v>187.20000000000002</v>
      </c>
      <c r="AA8" s="76">
        <v>186.8</v>
      </c>
      <c r="AB8" s="76">
        <v>529.20000000000005</v>
      </c>
      <c r="AC8" s="76">
        <v>528.6</v>
      </c>
      <c r="AD8" s="76">
        <v>163.20000000000002</v>
      </c>
      <c r="AE8" s="76">
        <v>9</v>
      </c>
      <c r="AF8" s="76">
        <v>0</v>
      </c>
      <c r="AG8" s="76">
        <v>358.40000000000003</v>
      </c>
      <c r="AH8" s="76">
        <v>2524.5</v>
      </c>
      <c r="AI8" s="76">
        <v>4336.2</v>
      </c>
      <c r="AJ8" s="76">
        <v>0</v>
      </c>
      <c r="AK8" s="76"/>
      <c r="AL8" s="76">
        <v>0</v>
      </c>
      <c r="AM8" s="76">
        <v>99</v>
      </c>
      <c r="AN8" s="76">
        <v>0</v>
      </c>
      <c r="AO8" s="76">
        <v>0</v>
      </c>
      <c r="AP8" s="76">
        <v>8461.2000000000007</v>
      </c>
      <c r="AQ8" s="76">
        <v>1511.4</v>
      </c>
      <c r="AR8" s="76">
        <v>0</v>
      </c>
      <c r="AS8" s="76">
        <v>0</v>
      </c>
      <c r="AT8" s="76">
        <v>0</v>
      </c>
      <c r="AU8" s="76"/>
      <c r="AV8" s="76"/>
      <c r="AW8" s="76">
        <v>821.80000000000007</v>
      </c>
      <c r="AX8" s="77">
        <v>0</v>
      </c>
      <c r="AY8" s="131"/>
    </row>
    <row r="9" spans="1:54" x14ac:dyDescent="0.2">
      <c r="A9" s="75" t="s">
        <v>5</v>
      </c>
      <c r="B9" s="76">
        <v>0</v>
      </c>
      <c r="C9" s="76">
        <v>0</v>
      </c>
      <c r="D9" s="76">
        <v>121.2</v>
      </c>
      <c r="E9" s="76">
        <v>2460</v>
      </c>
      <c r="F9" s="76">
        <v>3420</v>
      </c>
      <c r="G9" s="76">
        <v>3.3000000000000003</v>
      </c>
      <c r="H9" s="76">
        <v>0</v>
      </c>
      <c r="I9" s="76">
        <v>0</v>
      </c>
      <c r="J9" s="76">
        <v>20.8</v>
      </c>
      <c r="K9" s="76">
        <v>0</v>
      </c>
      <c r="L9" s="76">
        <v>0</v>
      </c>
      <c r="M9" s="76">
        <v>3</v>
      </c>
      <c r="N9" s="76">
        <v>89.4</v>
      </c>
      <c r="O9" s="76">
        <v>63</v>
      </c>
      <c r="P9" s="76">
        <v>76.2</v>
      </c>
      <c r="Q9" s="76">
        <v>18</v>
      </c>
      <c r="R9" s="76">
        <v>78</v>
      </c>
      <c r="S9" s="76">
        <v>91.8</v>
      </c>
      <c r="T9" s="76">
        <v>35.200000000000003</v>
      </c>
      <c r="U9" s="76">
        <v>34.800000000000004</v>
      </c>
      <c r="V9" s="76">
        <v>1944</v>
      </c>
      <c r="W9" s="76">
        <v>1948</v>
      </c>
      <c r="X9" s="76">
        <v>2208</v>
      </c>
      <c r="Y9" s="76">
        <v>2212</v>
      </c>
      <c r="Z9" s="76">
        <v>172</v>
      </c>
      <c r="AA9" s="76">
        <v>172.4</v>
      </c>
      <c r="AB9" s="76">
        <v>538.79999999999995</v>
      </c>
      <c r="AC9" s="76">
        <v>539.4</v>
      </c>
      <c r="AD9" s="76">
        <v>151.20000000000002</v>
      </c>
      <c r="AE9" s="76">
        <v>6</v>
      </c>
      <c r="AF9" s="76">
        <v>0</v>
      </c>
      <c r="AG9" s="76">
        <v>310.40000000000003</v>
      </c>
      <c r="AH9" s="76">
        <v>2498.1</v>
      </c>
      <c r="AI9" s="76">
        <v>4233.8999999999996</v>
      </c>
      <c r="AJ9" s="76">
        <v>0</v>
      </c>
      <c r="AK9" s="76"/>
      <c r="AL9" s="76">
        <v>0</v>
      </c>
      <c r="AM9" s="76">
        <v>99</v>
      </c>
      <c r="AN9" s="76">
        <v>0</v>
      </c>
      <c r="AO9" s="76">
        <v>0</v>
      </c>
      <c r="AP9" s="76">
        <v>8283</v>
      </c>
      <c r="AQ9" s="76">
        <v>1465.2</v>
      </c>
      <c r="AR9" s="76">
        <v>0</v>
      </c>
      <c r="AS9" s="76">
        <v>0</v>
      </c>
      <c r="AT9" s="76">
        <v>0</v>
      </c>
      <c r="AU9" s="76"/>
      <c r="AV9" s="76"/>
      <c r="AW9" s="76">
        <v>775.6</v>
      </c>
      <c r="AX9" s="77">
        <v>0</v>
      </c>
      <c r="AY9" s="131"/>
    </row>
    <row r="10" spans="1:54" x14ac:dyDescent="0.2">
      <c r="A10" s="104" t="s">
        <v>6</v>
      </c>
      <c r="B10" s="105">
        <v>0</v>
      </c>
      <c r="C10" s="105">
        <v>0</v>
      </c>
      <c r="D10" s="105">
        <v>114.60000000000001</v>
      </c>
      <c r="E10" s="105">
        <v>2382</v>
      </c>
      <c r="F10" s="105">
        <v>3312</v>
      </c>
      <c r="G10" s="105">
        <v>3</v>
      </c>
      <c r="H10" s="105">
        <v>0</v>
      </c>
      <c r="I10" s="105">
        <v>0</v>
      </c>
      <c r="J10" s="105">
        <v>20.8</v>
      </c>
      <c r="K10" s="105">
        <v>0</v>
      </c>
      <c r="L10" s="105">
        <v>0</v>
      </c>
      <c r="M10" s="105">
        <v>3</v>
      </c>
      <c r="N10" s="105">
        <v>84</v>
      </c>
      <c r="O10" s="105">
        <v>63</v>
      </c>
      <c r="P10" s="105">
        <v>68.099999999999994</v>
      </c>
      <c r="Q10" s="105">
        <v>18</v>
      </c>
      <c r="R10" s="105">
        <v>86.4</v>
      </c>
      <c r="S10" s="105">
        <v>88.2</v>
      </c>
      <c r="T10" s="105">
        <v>16.8</v>
      </c>
      <c r="U10" s="105">
        <v>16.8</v>
      </c>
      <c r="V10" s="105">
        <v>1944</v>
      </c>
      <c r="W10" s="105">
        <v>1942</v>
      </c>
      <c r="X10" s="105">
        <v>2180</v>
      </c>
      <c r="Y10" s="105">
        <v>2180</v>
      </c>
      <c r="Z10" s="105">
        <v>130.4</v>
      </c>
      <c r="AA10" s="105">
        <v>130.4</v>
      </c>
      <c r="AB10" s="105">
        <v>484.8</v>
      </c>
      <c r="AC10" s="105">
        <v>484.8</v>
      </c>
      <c r="AD10" s="105">
        <v>138.6</v>
      </c>
      <c r="AE10" s="105">
        <v>3</v>
      </c>
      <c r="AF10" s="105">
        <v>0</v>
      </c>
      <c r="AG10" s="105">
        <v>308</v>
      </c>
      <c r="AH10" s="105">
        <v>2418.9</v>
      </c>
      <c r="AI10" s="105">
        <v>4082.1</v>
      </c>
      <c r="AJ10" s="105">
        <v>6.6000000000000005</v>
      </c>
      <c r="AK10" s="105"/>
      <c r="AL10" s="105">
        <v>0</v>
      </c>
      <c r="AM10" s="105">
        <v>85.8</v>
      </c>
      <c r="AN10" s="105">
        <v>0</v>
      </c>
      <c r="AO10" s="105">
        <v>0</v>
      </c>
      <c r="AP10" s="105">
        <v>8025.6</v>
      </c>
      <c r="AQ10" s="105">
        <v>1452</v>
      </c>
      <c r="AR10" s="105">
        <v>0</v>
      </c>
      <c r="AS10" s="105">
        <v>0</v>
      </c>
      <c r="AT10" s="105">
        <v>0</v>
      </c>
      <c r="AU10" s="105"/>
      <c r="AV10" s="105"/>
      <c r="AW10" s="105">
        <v>732.2</v>
      </c>
      <c r="AX10" s="106">
        <v>0</v>
      </c>
      <c r="AY10" s="132"/>
    </row>
    <row r="11" spans="1:54" x14ac:dyDescent="0.2">
      <c r="A11" s="75" t="s">
        <v>7</v>
      </c>
      <c r="B11" s="76">
        <v>0</v>
      </c>
      <c r="C11" s="76">
        <v>0</v>
      </c>
      <c r="D11" s="76">
        <v>117</v>
      </c>
      <c r="E11" s="76">
        <v>2688</v>
      </c>
      <c r="F11" s="76">
        <v>3246</v>
      </c>
      <c r="G11" s="76">
        <v>3</v>
      </c>
      <c r="H11" s="76">
        <v>0</v>
      </c>
      <c r="I11" s="76">
        <v>0</v>
      </c>
      <c r="J11" s="76">
        <v>19.2</v>
      </c>
      <c r="K11" s="76">
        <v>0</v>
      </c>
      <c r="L11" s="76">
        <v>0</v>
      </c>
      <c r="M11" s="76">
        <v>3</v>
      </c>
      <c r="N11" s="76">
        <v>82.8</v>
      </c>
      <c r="O11" s="76">
        <v>72</v>
      </c>
      <c r="P11" s="76">
        <v>69.600000000000009</v>
      </c>
      <c r="Q11" s="76">
        <v>16.5</v>
      </c>
      <c r="R11" s="76">
        <v>75.600000000000009</v>
      </c>
      <c r="S11" s="76">
        <v>84</v>
      </c>
      <c r="T11" s="76">
        <v>19.2</v>
      </c>
      <c r="U11" s="76">
        <v>19.600000000000001</v>
      </c>
      <c r="V11" s="76">
        <v>2284</v>
      </c>
      <c r="W11" s="76">
        <v>2284</v>
      </c>
      <c r="X11" s="76">
        <v>2192</v>
      </c>
      <c r="Y11" s="76">
        <v>2190</v>
      </c>
      <c r="Z11" s="76">
        <v>88.8</v>
      </c>
      <c r="AA11" s="76">
        <v>88.4</v>
      </c>
      <c r="AB11" s="76">
        <v>410.40000000000003</v>
      </c>
      <c r="AC11" s="76">
        <v>410.40000000000003</v>
      </c>
      <c r="AD11" s="76">
        <v>136.19999999999999</v>
      </c>
      <c r="AE11" s="76">
        <v>10.8</v>
      </c>
      <c r="AF11" s="76">
        <v>0</v>
      </c>
      <c r="AG11" s="76">
        <v>298.40000000000003</v>
      </c>
      <c r="AH11" s="76">
        <v>2722.5</v>
      </c>
      <c r="AI11" s="76">
        <v>4039.2000000000003</v>
      </c>
      <c r="AJ11" s="76">
        <v>0</v>
      </c>
      <c r="AK11" s="76"/>
      <c r="AL11" s="76">
        <v>0</v>
      </c>
      <c r="AM11" s="76">
        <v>79.2</v>
      </c>
      <c r="AN11" s="76">
        <v>0</v>
      </c>
      <c r="AO11" s="76">
        <v>0</v>
      </c>
      <c r="AP11" s="76">
        <v>8289.6</v>
      </c>
      <c r="AQ11" s="76">
        <v>1458.6000000000001</v>
      </c>
      <c r="AR11" s="76">
        <v>0</v>
      </c>
      <c r="AS11" s="76">
        <v>0</v>
      </c>
      <c r="AT11" s="76">
        <v>0</v>
      </c>
      <c r="AU11" s="76"/>
      <c r="AV11" s="76"/>
      <c r="AW11" s="76">
        <v>758.80000000000007</v>
      </c>
      <c r="AX11" s="77">
        <v>0</v>
      </c>
      <c r="AY11" s="131"/>
    </row>
    <row r="12" spans="1:54" x14ac:dyDescent="0.2">
      <c r="A12" s="75" t="s">
        <v>8</v>
      </c>
      <c r="B12" s="76">
        <v>0</v>
      </c>
      <c r="C12" s="76">
        <v>0</v>
      </c>
      <c r="D12" s="76">
        <v>116.4</v>
      </c>
      <c r="E12" s="76">
        <v>2610</v>
      </c>
      <c r="F12" s="76">
        <v>3270</v>
      </c>
      <c r="G12" s="76">
        <v>2.7</v>
      </c>
      <c r="H12" s="76">
        <v>0</v>
      </c>
      <c r="I12" s="76">
        <v>0</v>
      </c>
      <c r="J12" s="76">
        <v>20.8</v>
      </c>
      <c r="K12" s="76">
        <v>0</v>
      </c>
      <c r="L12" s="76">
        <v>0</v>
      </c>
      <c r="M12" s="76">
        <v>3</v>
      </c>
      <c r="N12" s="76">
        <v>82.2</v>
      </c>
      <c r="O12" s="76">
        <v>93</v>
      </c>
      <c r="P12" s="76">
        <v>78.600000000000009</v>
      </c>
      <c r="Q12" s="76">
        <v>15</v>
      </c>
      <c r="R12" s="76">
        <v>73.8</v>
      </c>
      <c r="S12" s="76">
        <v>86.4</v>
      </c>
      <c r="T12" s="76">
        <v>18.400000000000002</v>
      </c>
      <c r="U12" s="76">
        <v>18.400000000000002</v>
      </c>
      <c r="V12" s="76">
        <v>2196</v>
      </c>
      <c r="W12" s="76">
        <v>2198</v>
      </c>
      <c r="X12" s="76">
        <v>2204</v>
      </c>
      <c r="Y12" s="76">
        <v>2206</v>
      </c>
      <c r="Z12" s="76">
        <v>84.8</v>
      </c>
      <c r="AA12" s="76">
        <v>85.600000000000009</v>
      </c>
      <c r="AB12" s="76">
        <v>387.6</v>
      </c>
      <c r="AC12" s="76">
        <v>387</v>
      </c>
      <c r="AD12" s="76">
        <v>141</v>
      </c>
      <c r="AE12" s="76">
        <v>3</v>
      </c>
      <c r="AF12" s="76">
        <v>0</v>
      </c>
      <c r="AG12" s="76">
        <v>321.60000000000002</v>
      </c>
      <c r="AH12" s="76">
        <v>2646.6</v>
      </c>
      <c r="AI12" s="76">
        <v>4078.8</v>
      </c>
      <c r="AJ12" s="76">
        <v>0</v>
      </c>
      <c r="AK12" s="76"/>
      <c r="AL12" s="76">
        <v>0</v>
      </c>
      <c r="AM12" s="76">
        <v>72.600000000000009</v>
      </c>
      <c r="AN12" s="76">
        <v>0</v>
      </c>
      <c r="AO12" s="76">
        <v>0</v>
      </c>
      <c r="AP12" s="76">
        <v>8302.7999999999993</v>
      </c>
      <c r="AQ12" s="76">
        <v>1504.8</v>
      </c>
      <c r="AR12" s="76">
        <v>0</v>
      </c>
      <c r="AS12" s="76">
        <v>0</v>
      </c>
      <c r="AT12" s="76">
        <v>0</v>
      </c>
      <c r="AU12" s="76"/>
      <c r="AV12" s="76"/>
      <c r="AW12" s="76">
        <v>772.80000000000007</v>
      </c>
      <c r="AX12" s="77">
        <v>0</v>
      </c>
      <c r="AY12" s="131"/>
    </row>
    <row r="13" spans="1:54" x14ac:dyDescent="0.2">
      <c r="A13" s="75" t="s">
        <v>9</v>
      </c>
      <c r="B13" s="76">
        <v>0</v>
      </c>
      <c r="C13" s="76">
        <v>0</v>
      </c>
      <c r="D13" s="76">
        <v>144.6</v>
      </c>
      <c r="E13" s="76">
        <v>2442</v>
      </c>
      <c r="F13" s="76">
        <v>3516</v>
      </c>
      <c r="G13" s="76">
        <v>3</v>
      </c>
      <c r="H13" s="76">
        <v>0</v>
      </c>
      <c r="I13" s="76">
        <v>0</v>
      </c>
      <c r="J13" s="76">
        <v>19.2</v>
      </c>
      <c r="K13" s="76">
        <v>0</v>
      </c>
      <c r="L13" s="76">
        <v>0</v>
      </c>
      <c r="M13" s="76">
        <v>2.4</v>
      </c>
      <c r="N13" s="76">
        <v>98.4</v>
      </c>
      <c r="O13" s="76">
        <v>105</v>
      </c>
      <c r="P13" s="76">
        <v>93.9</v>
      </c>
      <c r="Q13" s="76">
        <v>21</v>
      </c>
      <c r="R13" s="76">
        <v>88.8</v>
      </c>
      <c r="S13" s="76">
        <v>136.80000000000001</v>
      </c>
      <c r="T13" s="76">
        <v>15.200000000000001</v>
      </c>
      <c r="U13" s="76">
        <v>14.8</v>
      </c>
      <c r="V13" s="76">
        <v>1940</v>
      </c>
      <c r="W13" s="76">
        <v>1938</v>
      </c>
      <c r="X13" s="76">
        <v>2264</v>
      </c>
      <c r="Y13" s="76">
        <v>2264</v>
      </c>
      <c r="Z13" s="76">
        <v>88</v>
      </c>
      <c r="AA13" s="76">
        <v>87.600000000000009</v>
      </c>
      <c r="AB13" s="76">
        <v>338.40000000000003</v>
      </c>
      <c r="AC13" s="76">
        <v>339.6</v>
      </c>
      <c r="AD13" s="76">
        <v>180</v>
      </c>
      <c r="AE13" s="76">
        <v>12</v>
      </c>
      <c r="AF13" s="76">
        <v>0</v>
      </c>
      <c r="AG13" s="76">
        <v>459.2</v>
      </c>
      <c r="AH13" s="76">
        <v>2475</v>
      </c>
      <c r="AI13" s="76">
        <v>4431.9000000000005</v>
      </c>
      <c r="AJ13" s="76">
        <v>0</v>
      </c>
      <c r="AK13" s="76"/>
      <c r="AL13" s="76">
        <v>0</v>
      </c>
      <c r="AM13" s="76">
        <v>79.2</v>
      </c>
      <c r="AN13" s="76">
        <v>0</v>
      </c>
      <c r="AO13" s="76">
        <v>0</v>
      </c>
      <c r="AP13" s="76">
        <v>8547</v>
      </c>
      <c r="AQ13" s="76">
        <v>1577.4</v>
      </c>
      <c r="AR13" s="76">
        <v>0</v>
      </c>
      <c r="AS13" s="76">
        <v>0</v>
      </c>
      <c r="AT13" s="76">
        <v>0</v>
      </c>
      <c r="AU13" s="76"/>
      <c r="AV13" s="76"/>
      <c r="AW13" s="76">
        <v>876.4</v>
      </c>
      <c r="AX13" s="77">
        <v>0</v>
      </c>
      <c r="AY13" s="131"/>
    </row>
    <row r="14" spans="1:54" x14ac:dyDescent="0.2">
      <c r="A14" s="75" t="s">
        <v>10</v>
      </c>
      <c r="B14" s="76">
        <v>0</v>
      </c>
      <c r="C14" s="76">
        <v>0</v>
      </c>
      <c r="D14" s="76">
        <v>171</v>
      </c>
      <c r="E14" s="76">
        <v>2580</v>
      </c>
      <c r="F14" s="76">
        <v>3744</v>
      </c>
      <c r="G14" s="76">
        <v>3</v>
      </c>
      <c r="H14" s="76">
        <v>0</v>
      </c>
      <c r="I14" s="76">
        <v>0</v>
      </c>
      <c r="J14" s="76">
        <v>20.8</v>
      </c>
      <c r="K14" s="76">
        <v>0</v>
      </c>
      <c r="L14" s="76">
        <v>0</v>
      </c>
      <c r="M14" s="76">
        <v>3</v>
      </c>
      <c r="N14" s="76">
        <v>136.80000000000001</v>
      </c>
      <c r="O14" s="76">
        <v>121.5</v>
      </c>
      <c r="P14" s="76">
        <v>126.60000000000001</v>
      </c>
      <c r="Q14" s="76">
        <v>25.5</v>
      </c>
      <c r="R14" s="76">
        <v>96.600000000000009</v>
      </c>
      <c r="S14" s="76">
        <v>158.4</v>
      </c>
      <c r="T14" s="76">
        <v>30.400000000000002</v>
      </c>
      <c r="U14" s="76">
        <v>30.8</v>
      </c>
      <c r="V14" s="76">
        <v>1940</v>
      </c>
      <c r="W14" s="76">
        <v>1940</v>
      </c>
      <c r="X14" s="76">
        <v>2276</v>
      </c>
      <c r="Y14" s="76">
        <v>2274</v>
      </c>
      <c r="Z14" s="76">
        <v>88</v>
      </c>
      <c r="AA14" s="76">
        <v>88</v>
      </c>
      <c r="AB14" s="76">
        <v>319.2</v>
      </c>
      <c r="AC14" s="76">
        <v>318.60000000000002</v>
      </c>
      <c r="AD14" s="76">
        <v>251.4</v>
      </c>
      <c r="AE14" s="76">
        <v>3</v>
      </c>
      <c r="AF14" s="76">
        <v>0</v>
      </c>
      <c r="AG14" s="76">
        <v>609.6</v>
      </c>
      <c r="AH14" s="76">
        <v>2610.3000000000002</v>
      </c>
      <c r="AI14" s="76">
        <v>4854.3</v>
      </c>
      <c r="AJ14" s="76">
        <v>0</v>
      </c>
      <c r="AK14" s="76"/>
      <c r="AL14" s="76">
        <v>0</v>
      </c>
      <c r="AM14" s="76">
        <v>79.2</v>
      </c>
      <c r="AN14" s="76">
        <v>0</v>
      </c>
      <c r="AO14" s="76">
        <v>0</v>
      </c>
      <c r="AP14" s="76">
        <v>9114.6</v>
      </c>
      <c r="AQ14" s="76">
        <v>1590.6000000000001</v>
      </c>
      <c r="AR14" s="76">
        <v>0</v>
      </c>
      <c r="AS14" s="76">
        <v>0</v>
      </c>
      <c r="AT14" s="76">
        <v>0</v>
      </c>
      <c r="AU14" s="76"/>
      <c r="AV14" s="76"/>
      <c r="AW14" s="76">
        <v>1065.4000000000001</v>
      </c>
      <c r="AX14" s="77">
        <v>0</v>
      </c>
      <c r="AY14" s="131"/>
    </row>
    <row r="15" spans="1:54" x14ac:dyDescent="0.2">
      <c r="A15" s="75" t="s">
        <v>11</v>
      </c>
      <c r="B15" s="76">
        <v>0</v>
      </c>
      <c r="C15" s="76">
        <v>0</v>
      </c>
      <c r="D15" s="76">
        <v>187.8</v>
      </c>
      <c r="E15" s="76">
        <v>3156</v>
      </c>
      <c r="F15" s="76">
        <v>4020</v>
      </c>
      <c r="G15" s="76">
        <v>3</v>
      </c>
      <c r="H15" s="76">
        <v>0</v>
      </c>
      <c r="I15" s="76">
        <v>0</v>
      </c>
      <c r="J15" s="76">
        <v>19.2</v>
      </c>
      <c r="K15" s="76">
        <v>0</v>
      </c>
      <c r="L15" s="76">
        <v>0</v>
      </c>
      <c r="M15" s="76">
        <v>3</v>
      </c>
      <c r="N15" s="76">
        <v>161.4</v>
      </c>
      <c r="O15" s="76">
        <v>115.5</v>
      </c>
      <c r="P15" s="76">
        <v>132.30000000000001</v>
      </c>
      <c r="Q15" s="76">
        <v>48</v>
      </c>
      <c r="R15" s="76">
        <v>107.4</v>
      </c>
      <c r="S15" s="76">
        <v>163.20000000000002</v>
      </c>
      <c r="T15" s="76">
        <v>88</v>
      </c>
      <c r="U15" s="76">
        <v>87.600000000000009</v>
      </c>
      <c r="V15" s="76">
        <v>2416</v>
      </c>
      <c r="W15" s="76">
        <v>2416</v>
      </c>
      <c r="X15" s="76">
        <v>2288</v>
      </c>
      <c r="Y15" s="76">
        <v>2286</v>
      </c>
      <c r="Z15" s="76">
        <v>100.8</v>
      </c>
      <c r="AA15" s="76">
        <v>101.2</v>
      </c>
      <c r="AB15" s="76">
        <v>400.8</v>
      </c>
      <c r="AC15" s="76">
        <v>400.8</v>
      </c>
      <c r="AD15" s="76">
        <v>292.2</v>
      </c>
      <c r="AE15" s="76">
        <v>16.2</v>
      </c>
      <c r="AF15" s="76">
        <v>0</v>
      </c>
      <c r="AG15" s="76">
        <v>688.80000000000007</v>
      </c>
      <c r="AH15" s="76">
        <v>3191.1</v>
      </c>
      <c r="AI15" s="76">
        <v>5322.9000000000005</v>
      </c>
      <c r="AJ15" s="76">
        <v>0</v>
      </c>
      <c r="AK15" s="76"/>
      <c r="AL15" s="76">
        <v>0</v>
      </c>
      <c r="AM15" s="76">
        <v>79.2</v>
      </c>
      <c r="AN15" s="76">
        <v>0</v>
      </c>
      <c r="AO15" s="76">
        <v>0</v>
      </c>
      <c r="AP15" s="76">
        <v>10249.800000000001</v>
      </c>
      <c r="AQ15" s="76">
        <v>1669.8</v>
      </c>
      <c r="AR15" s="76">
        <v>0</v>
      </c>
      <c r="AS15" s="76">
        <v>0</v>
      </c>
      <c r="AT15" s="76">
        <v>0</v>
      </c>
      <c r="AU15" s="76"/>
      <c r="AV15" s="76"/>
      <c r="AW15" s="76">
        <v>1255.8</v>
      </c>
      <c r="AX15" s="77">
        <v>0</v>
      </c>
      <c r="AY15" s="131"/>
    </row>
    <row r="16" spans="1:54" x14ac:dyDescent="0.2">
      <c r="A16" s="104" t="s">
        <v>12</v>
      </c>
      <c r="B16" s="105">
        <v>0</v>
      </c>
      <c r="C16" s="105">
        <v>0</v>
      </c>
      <c r="D16" s="105">
        <v>198.6</v>
      </c>
      <c r="E16" s="105">
        <v>2784</v>
      </c>
      <c r="F16" s="105">
        <v>4128</v>
      </c>
      <c r="G16" s="105">
        <v>3</v>
      </c>
      <c r="H16" s="105">
        <v>0</v>
      </c>
      <c r="I16" s="105">
        <v>0</v>
      </c>
      <c r="J16" s="105">
        <v>20.8</v>
      </c>
      <c r="K16" s="105">
        <v>0</v>
      </c>
      <c r="L16" s="105">
        <v>0</v>
      </c>
      <c r="M16" s="105">
        <v>3</v>
      </c>
      <c r="N16" s="105">
        <v>178.8</v>
      </c>
      <c r="O16" s="105">
        <v>96</v>
      </c>
      <c r="P16" s="105">
        <v>131.1</v>
      </c>
      <c r="Q16" s="105">
        <v>57</v>
      </c>
      <c r="R16" s="105">
        <v>109.8</v>
      </c>
      <c r="S16" s="105">
        <v>147.6</v>
      </c>
      <c r="T16" s="105">
        <v>117.60000000000001</v>
      </c>
      <c r="U16" s="105">
        <v>117.2</v>
      </c>
      <c r="V16" s="105">
        <v>2000</v>
      </c>
      <c r="W16" s="105">
        <v>2000</v>
      </c>
      <c r="X16" s="105">
        <v>2276</v>
      </c>
      <c r="Y16" s="105">
        <v>2278</v>
      </c>
      <c r="Z16" s="105">
        <v>115.2</v>
      </c>
      <c r="AA16" s="105">
        <v>114.8</v>
      </c>
      <c r="AB16" s="105">
        <v>456</v>
      </c>
      <c r="AC16" s="105">
        <v>456</v>
      </c>
      <c r="AD16" s="105">
        <v>312.60000000000002</v>
      </c>
      <c r="AE16" s="105">
        <v>7.2</v>
      </c>
      <c r="AF16" s="105">
        <v>0</v>
      </c>
      <c r="AG16" s="105">
        <v>742.4</v>
      </c>
      <c r="AH16" s="105">
        <v>2821.5</v>
      </c>
      <c r="AI16" s="105">
        <v>5487.9000000000005</v>
      </c>
      <c r="AJ16" s="105">
        <v>0</v>
      </c>
      <c r="AK16" s="105"/>
      <c r="AL16" s="105">
        <v>0</v>
      </c>
      <c r="AM16" s="105">
        <v>105.60000000000001</v>
      </c>
      <c r="AN16" s="105">
        <v>0</v>
      </c>
      <c r="AO16" s="105">
        <v>0</v>
      </c>
      <c r="AP16" s="105">
        <v>10065</v>
      </c>
      <c r="AQ16" s="105">
        <v>1676.4</v>
      </c>
      <c r="AR16" s="105">
        <v>0</v>
      </c>
      <c r="AS16" s="105">
        <v>0</v>
      </c>
      <c r="AT16" s="105">
        <v>0</v>
      </c>
      <c r="AU16" s="105"/>
      <c r="AV16" s="105"/>
      <c r="AW16" s="105">
        <v>1313.2</v>
      </c>
      <c r="AX16" s="106">
        <v>0</v>
      </c>
      <c r="AY16" s="132"/>
    </row>
    <row r="17" spans="1:51" x14ac:dyDescent="0.2">
      <c r="A17" s="75" t="s">
        <v>13</v>
      </c>
      <c r="B17" s="76">
        <v>0</v>
      </c>
      <c r="C17" s="76">
        <v>0</v>
      </c>
      <c r="D17" s="76">
        <v>181.20000000000002</v>
      </c>
      <c r="E17" s="76">
        <v>2730</v>
      </c>
      <c r="F17" s="76">
        <v>4086</v>
      </c>
      <c r="G17" s="76">
        <v>3</v>
      </c>
      <c r="H17" s="76">
        <v>0</v>
      </c>
      <c r="I17" s="76">
        <v>0</v>
      </c>
      <c r="J17" s="76">
        <v>19.2</v>
      </c>
      <c r="K17" s="76">
        <v>0</v>
      </c>
      <c r="L17" s="76">
        <v>0</v>
      </c>
      <c r="M17" s="76">
        <v>3</v>
      </c>
      <c r="N17" s="76">
        <v>172.8</v>
      </c>
      <c r="O17" s="76">
        <v>100.5</v>
      </c>
      <c r="P17" s="76">
        <v>117</v>
      </c>
      <c r="Q17" s="76">
        <v>54</v>
      </c>
      <c r="R17" s="76">
        <v>106.8</v>
      </c>
      <c r="S17" s="76">
        <v>133.19999999999999</v>
      </c>
      <c r="T17" s="76">
        <v>86.4</v>
      </c>
      <c r="U17" s="76">
        <v>86.8</v>
      </c>
      <c r="V17" s="76">
        <v>1944</v>
      </c>
      <c r="W17" s="76">
        <v>1944</v>
      </c>
      <c r="X17" s="76">
        <v>2276</v>
      </c>
      <c r="Y17" s="76">
        <v>2274</v>
      </c>
      <c r="Z17" s="76">
        <v>147.20000000000002</v>
      </c>
      <c r="AA17" s="76">
        <v>147.6</v>
      </c>
      <c r="AB17" s="76">
        <v>504</v>
      </c>
      <c r="AC17" s="76">
        <v>504</v>
      </c>
      <c r="AD17" s="76">
        <v>310.8</v>
      </c>
      <c r="AE17" s="76">
        <v>13.8</v>
      </c>
      <c r="AF17" s="76">
        <v>0</v>
      </c>
      <c r="AG17" s="76">
        <v>697.6</v>
      </c>
      <c r="AH17" s="76">
        <v>2762.1</v>
      </c>
      <c r="AI17" s="76">
        <v>5441.7</v>
      </c>
      <c r="AJ17" s="76">
        <v>0</v>
      </c>
      <c r="AK17" s="76"/>
      <c r="AL17" s="76">
        <v>0</v>
      </c>
      <c r="AM17" s="76">
        <v>118.8</v>
      </c>
      <c r="AN17" s="76">
        <v>0</v>
      </c>
      <c r="AO17" s="76">
        <v>0</v>
      </c>
      <c r="AP17" s="76">
        <v>9992.4</v>
      </c>
      <c r="AQ17" s="76">
        <v>1689.6000000000001</v>
      </c>
      <c r="AR17" s="76">
        <v>0</v>
      </c>
      <c r="AS17" s="76">
        <v>0</v>
      </c>
      <c r="AT17" s="76">
        <v>0</v>
      </c>
      <c r="AU17" s="76"/>
      <c r="AV17" s="76"/>
      <c r="AW17" s="76">
        <v>1317.4</v>
      </c>
      <c r="AX17" s="77">
        <v>0</v>
      </c>
      <c r="AY17" s="131"/>
    </row>
    <row r="18" spans="1:51" x14ac:dyDescent="0.2">
      <c r="A18" s="75" t="s">
        <v>14</v>
      </c>
      <c r="B18" s="76">
        <v>0</v>
      </c>
      <c r="C18" s="76">
        <v>0</v>
      </c>
      <c r="D18" s="76">
        <v>177.6</v>
      </c>
      <c r="E18" s="76">
        <v>2694</v>
      </c>
      <c r="F18" s="76">
        <v>4092</v>
      </c>
      <c r="G18" s="76">
        <v>2.7</v>
      </c>
      <c r="H18" s="76">
        <v>0</v>
      </c>
      <c r="I18" s="76">
        <v>0</v>
      </c>
      <c r="J18" s="76">
        <v>20.8</v>
      </c>
      <c r="K18" s="76">
        <v>0</v>
      </c>
      <c r="L18" s="76">
        <v>0</v>
      </c>
      <c r="M18" s="76">
        <v>3.6</v>
      </c>
      <c r="N18" s="76">
        <v>174</v>
      </c>
      <c r="O18" s="76">
        <v>102</v>
      </c>
      <c r="P18" s="76">
        <v>116.4</v>
      </c>
      <c r="Q18" s="76">
        <v>52.5</v>
      </c>
      <c r="R18" s="76">
        <v>111</v>
      </c>
      <c r="S18" s="76">
        <v>140.4</v>
      </c>
      <c r="T18" s="76">
        <v>80.8</v>
      </c>
      <c r="U18" s="76">
        <v>80.8</v>
      </c>
      <c r="V18" s="76">
        <v>1940</v>
      </c>
      <c r="W18" s="76">
        <v>1940</v>
      </c>
      <c r="X18" s="76">
        <v>2280</v>
      </c>
      <c r="Y18" s="76">
        <v>2282</v>
      </c>
      <c r="Z18" s="76">
        <v>116.8</v>
      </c>
      <c r="AA18" s="76">
        <v>116</v>
      </c>
      <c r="AB18" s="76">
        <v>526.79999999999995</v>
      </c>
      <c r="AC18" s="76">
        <v>526.20000000000005</v>
      </c>
      <c r="AD18" s="76">
        <v>318</v>
      </c>
      <c r="AE18" s="76">
        <v>3.6</v>
      </c>
      <c r="AF18" s="76">
        <v>0</v>
      </c>
      <c r="AG18" s="76">
        <v>678.4</v>
      </c>
      <c r="AH18" s="76">
        <v>2725.8</v>
      </c>
      <c r="AI18" s="76">
        <v>5474.7</v>
      </c>
      <c r="AJ18" s="76">
        <v>0</v>
      </c>
      <c r="AK18" s="76"/>
      <c r="AL18" s="76">
        <v>0</v>
      </c>
      <c r="AM18" s="76">
        <v>105.60000000000001</v>
      </c>
      <c r="AN18" s="76">
        <v>0</v>
      </c>
      <c r="AO18" s="76">
        <v>0</v>
      </c>
      <c r="AP18" s="76">
        <v>9999</v>
      </c>
      <c r="AQ18" s="76">
        <v>1709.4</v>
      </c>
      <c r="AR18" s="76">
        <v>0</v>
      </c>
      <c r="AS18" s="76">
        <v>0</v>
      </c>
      <c r="AT18" s="76">
        <v>0</v>
      </c>
      <c r="AU18" s="76"/>
      <c r="AV18" s="76"/>
      <c r="AW18" s="76">
        <v>1334.2</v>
      </c>
      <c r="AX18" s="77">
        <v>0</v>
      </c>
      <c r="AY18" s="131"/>
    </row>
    <row r="19" spans="1:51" x14ac:dyDescent="0.2">
      <c r="A19" s="75" t="s">
        <v>15</v>
      </c>
      <c r="B19" s="76">
        <v>0</v>
      </c>
      <c r="C19" s="76">
        <v>0</v>
      </c>
      <c r="D19" s="76">
        <v>175.20000000000002</v>
      </c>
      <c r="E19" s="76">
        <v>3156</v>
      </c>
      <c r="F19" s="76">
        <v>3984</v>
      </c>
      <c r="G19" s="76">
        <v>3.3000000000000003</v>
      </c>
      <c r="H19" s="76">
        <v>0</v>
      </c>
      <c r="I19" s="76">
        <v>0</v>
      </c>
      <c r="J19" s="76">
        <v>20.8</v>
      </c>
      <c r="K19" s="76">
        <v>0</v>
      </c>
      <c r="L19" s="76">
        <v>0</v>
      </c>
      <c r="M19" s="76">
        <v>3</v>
      </c>
      <c r="N19" s="76">
        <v>169.8</v>
      </c>
      <c r="O19" s="76">
        <v>109.5</v>
      </c>
      <c r="P19" s="76">
        <v>120.9</v>
      </c>
      <c r="Q19" s="76">
        <v>46.5</v>
      </c>
      <c r="R19" s="76">
        <v>98.4</v>
      </c>
      <c r="S19" s="76">
        <v>154.80000000000001</v>
      </c>
      <c r="T19" s="76">
        <v>59.2</v>
      </c>
      <c r="U19" s="76">
        <v>59.6</v>
      </c>
      <c r="V19" s="76">
        <v>2364</v>
      </c>
      <c r="W19" s="76">
        <v>2364</v>
      </c>
      <c r="X19" s="76">
        <v>2224</v>
      </c>
      <c r="Y19" s="76">
        <v>2224</v>
      </c>
      <c r="Z19" s="76">
        <v>144.80000000000001</v>
      </c>
      <c r="AA19" s="76">
        <v>145.6</v>
      </c>
      <c r="AB19" s="76">
        <v>474</v>
      </c>
      <c r="AC19" s="76">
        <v>474</v>
      </c>
      <c r="AD19" s="76">
        <v>330</v>
      </c>
      <c r="AE19" s="76">
        <v>13.200000000000001</v>
      </c>
      <c r="AF19" s="76">
        <v>0</v>
      </c>
      <c r="AG19" s="76">
        <v>682.4</v>
      </c>
      <c r="AH19" s="76">
        <v>3194.4</v>
      </c>
      <c r="AI19" s="76">
        <v>5296.5</v>
      </c>
      <c r="AJ19" s="76">
        <v>0</v>
      </c>
      <c r="AK19" s="76"/>
      <c r="AL19" s="76">
        <v>0</v>
      </c>
      <c r="AM19" s="76">
        <v>99</v>
      </c>
      <c r="AN19" s="76">
        <v>0</v>
      </c>
      <c r="AO19" s="76">
        <v>0</v>
      </c>
      <c r="AP19" s="76">
        <v>10223.4</v>
      </c>
      <c r="AQ19" s="76">
        <v>1650</v>
      </c>
      <c r="AR19" s="76">
        <v>0</v>
      </c>
      <c r="AS19" s="76">
        <v>0</v>
      </c>
      <c r="AT19" s="76">
        <v>0</v>
      </c>
      <c r="AU19" s="76"/>
      <c r="AV19" s="76"/>
      <c r="AW19" s="76">
        <v>1275.4000000000001</v>
      </c>
      <c r="AX19" s="77">
        <v>0</v>
      </c>
      <c r="AY19" s="131"/>
    </row>
    <row r="20" spans="1:51" x14ac:dyDescent="0.2">
      <c r="A20" s="75" t="s">
        <v>16</v>
      </c>
      <c r="B20" s="76">
        <v>0</v>
      </c>
      <c r="C20" s="76">
        <v>0</v>
      </c>
      <c r="D20" s="76">
        <v>172.8</v>
      </c>
      <c r="E20" s="76">
        <v>2670</v>
      </c>
      <c r="F20" s="76">
        <v>3906</v>
      </c>
      <c r="G20" s="76">
        <v>2.7</v>
      </c>
      <c r="H20" s="76">
        <v>0</v>
      </c>
      <c r="I20" s="76">
        <v>0</v>
      </c>
      <c r="J20" s="76">
        <v>20.8</v>
      </c>
      <c r="K20" s="76">
        <v>0</v>
      </c>
      <c r="L20" s="76">
        <v>0</v>
      </c>
      <c r="M20" s="76">
        <v>3</v>
      </c>
      <c r="N20" s="76">
        <v>175.20000000000002</v>
      </c>
      <c r="O20" s="76">
        <v>99</v>
      </c>
      <c r="P20" s="76">
        <v>117.3</v>
      </c>
      <c r="Q20" s="76">
        <v>52.5</v>
      </c>
      <c r="R20" s="76">
        <v>98.4</v>
      </c>
      <c r="S20" s="76">
        <v>145.20000000000002</v>
      </c>
      <c r="T20" s="76">
        <v>70.400000000000006</v>
      </c>
      <c r="U20" s="76">
        <v>70.400000000000006</v>
      </c>
      <c r="V20" s="76">
        <v>1940</v>
      </c>
      <c r="W20" s="76">
        <v>1942</v>
      </c>
      <c r="X20" s="76">
        <v>2216</v>
      </c>
      <c r="Y20" s="76">
        <v>2220</v>
      </c>
      <c r="Z20" s="76">
        <v>104</v>
      </c>
      <c r="AA20" s="76">
        <v>103.60000000000001</v>
      </c>
      <c r="AB20" s="76">
        <v>448.8</v>
      </c>
      <c r="AC20" s="76">
        <v>449.40000000000003</v>
      </c>
      <c r="AD20" s="76">
        <v>318</v>
      </c>
      <c r="AE20" s="76">
        <v>4.2</v>
      </c>
      <c r="AF20" s="76">
        <v>0</v>
      </c>
      <c r="AG20" s="76">
        <v>655.20000000000005</v>
      </c>
      <c r="AH20" s="76">
        <v>2709.3</v>
      </c>
      <c r="AI20" s="76">
        <v>5200.8</v>
      </c>
      <c r="AJ20" s="76">
        <v>0</v>
      </c>
      <c r="AK20" s="76"/>
      <c r="AL20" s="76">
        <v>0</v>
      </c>
      <c r="AM20" s="76">
        <v>105.60000000000001</v>
      </c>
      <c r="AN20" s="76">
        <v>0</v>
      </c>
      <c r="AO20" s="76">
        <v>0</v>
      </c>
      <c r="AP20" s="76">
        <v>9649.2000000000007</v>
      </c>
      <c r="AQ20" s="76">
        <v>1650</v>
      </c>
      <c r="AR20" s="76">
        <v>0</v>
      </c>
      <c r="AS20" s="76">
        <v>0</v>
      </c>
      <c r="AT20" s="76">
        <v>0</v>
      </c>
      <c r="AU20" s="76"/>
      <c r="AV20" s="76"/>
      <c r="AW20" s="76">
        <v>1250.2</v>
      </c>
      <c r="AX20" s="77">
        <v>0</v>
      </c>
      <c r="AY20" s="131"/>
    </row>
    <row r="21" spans="1:51" x14ac:dyDescent="0.2">
      <c r="A21" s="75" t="s">
        <v>17</v>
      </c>
      <c r="B21" s="76">
        <v>0</v>
      </c>
      <c r="C21" s="76">
        <v>0</v>
      </c>
      <c r="D21" s="76">
        <v>167.4</v>
      </c>
      <c r="E21" s="76">
        <v>2652</v>
      </c>
      <c r="F21" s="76">
        <v>3876</v>
      </c>
      <c r="G21" s="76">
        <v>3</v>
      </c>
      <c r="H21" s="76">
        <v>0</v>
      </c>
      <c r="I21" s="76">
        <v>0</v>
      </c>
      <c r="J21" s="76">
        <v>20.8</v>
      </c>
      <c r="K21" s="76">
        <v>0</v>
      </c>
      <c r="L21" s="76">
        <v>0</v>
      </c>
      <c r="M21" s="76">
        <v>3</v>
      </c>
      <c r="N21" s="76">
        <v>166.20000000000002</v>
      </c>
      <c r="O21" s="76">
        <v>99</v>
      </c>
      <c r="P21" s="76">
        <v>116.7</v>
      </c>
      <c r="Q21" s="76">
        <v>49.5</v>
      </c>
      <c r="R21" s="76">
        <v>119.4</v>
      </c>
      <c r="S21" s="76">
        <v>129.6</v>
      </c>
      <c r="T21" s="76">
        <v>66.400000000000006</v>
      </c>
      <c r="U21" s="76">
        <v>66.400000000000006</v>
      </c>
      <c r="V21" s="76">
        <v>1944</v>
      </c>
      <c r="W21" s="76">
        <v>1946</v>
      </c>
      <c r="X21" s="76">
        <v>2252</v>
      </c>
      <c r="Y21" s="76">
        <v>2252</v>
      </c>
      <c r="Z21" s="76">
        <v>101.60000000000001</v>
      </c>
      <c r="AA21" s="76">
        <v>102</v>
      </c>
      <c r="AB21" s="76">
        <v>420</v>
      </c>
      <c r="AC21" s="76">
        <v>420.6</v>
      </c>
      <c r="AD21" s="76">
        <v>292.2</v>
      </c>
      <c r="AE21" s="76">
        <v>14.4</v>
      </c>
      <c r="AF21" s="76">
        <v>0</v>
      </c>
      <c r="AG21" s="76">
        <v>610.4</v>
      </c>
      <c r="AH21" s="76">
        <v>2682.9</v>
      </c>
      <c r="AI21" s="76">
        <v>5220.6000000000004</v>
      </c>
      <c r="AJ21" s="76">
        <v>0</v>
      </c>
      <c r="AK21" s="76"/>
      <c r="AL21" s="76">
        <v>0</v>
      </c>
      <c r="AM21" s="76">
        <v>99</v>
      </c>
      <c r="AN21" s="76">
        <v>0</v>
      </c>
      <c r="AO21" s="76">
        <v>0</v>
      </c>
      <c r="AP21" s="76">
        <v>9655.8000000000011</v>
      </c>
      <c r="AQ21" s="76">
        <v>1676.4</v>
      </c>
      <c r="AR21" s="76">
        <v>0</v>
      </c>
      <c r="AS21" s="76">
        <v>0</v>
      </c>
      <c r="AT21" s="76">
        <v>0</v>
      </c>
      <c r="AU21" s="76"/>
      <c r="AV21" s="76"/>
      <c r="AW21" s="76">
        <v>1304.8</v>
      </c>
      <c r="AX21" s="77">
        <v>0</v>
      </c>
      <c r="AY21" s="131"/>
    </row>
    <row r="22" spans="1:51" x14ac:dyDescent="0.2">
      <c r="A22" s="75" t="s">
        <v>18</v>
      </c>
      <c r="B22" s="76">
        <v>0</v>
      </c>
      <c r="C22" s="76">
        <v>0</v>
      </c>
      <c r="D22" s="76">
        <v>174</v>
      </c>
      <c r="E22" s="76">
        <v>2862</v>
      </c>
      <c r="F22" s="76">
        <v>3918</v>
      </c>
      <c r="G22" s="76">
        <v>3</v>
      </c>
      <c r="H22" s="76">
        <v>0</v>
      </c>
      <c r="I22" s="76">
        <v>0</v>
      </c>
      <c r="J22" s="76">
        <v>19.2</v>
      </c>
      <c r="K22" s="76">
        <v>0</v>
      </c>
      <c r="L22" s="76">
        <v>0</v>
      </c>
      <c r="M22" s="76">
        <v>3</v>
      </c>
      <c r="N22" s="76">
        <v>187.20000000000002</v>
      </c>
      <c r="O22" s="76">
        <v>105</v>
      </c>
      <c r="P22" s="76">
        <v>114.60000000000001</v>
      </c>
      <c r="Q22" s="76">
        <v>45</v>
      </c>
      <c r="R22" s="76">
        <v>136.80000000000001</v>
      </c>
      <c r="S22" s="76">
        <v>136.19999999999999</v>
      </c>
      <c r="T22" s="76">
        <v>66.400000000000006</v>
      </c>
      <c r="U22" s="76">
        <v>66.400000000000006</v>
      </c>
      <c r="V22" s="76">
        <v>2184</v>
      </c>
      <c r="W22" s="76">
        <v>2182</v>
      </c>
      <c r="X22" s="76">
        <v>2228</v>
      </c>
      <c r="Y22" s="76">
        <v>2228</v>
      </c>
      <c r="Z22" s="76">
        <v>100</v>
      </c>
      <c r="AA22" s="76">
        <v>100</v>
      </c>
      <c r="AB22" s="76">
        <v>441.6</v>
      </c>
      <c r="AC22" s="76">
        <v>441.6</v>
      </c>
      <c r="AD22" s="76">
        <v>276</v>
      </c>
      <c r="AE22" s="76">
        <v>10.8</v>
      </c>
      <c r="AF22" s="76">
        <v>0</v>
      </c>
      <c r="AG22" s="76">
        <v>608</v>
      </c>
      <c r="AH22" s="76">
        <v>2897.4</v>
      </c>
      <c r="AI22" s="76">
        <v>5194.2</v>
      </c>
      <c r="AJ22" s="76">
        <v>0</v>
      </c>
      <c r="AK22" s="76"/>
      <c r="AL22" s="76">
        <v>6.6000000000000005</v>
      </c>
      <c r="AM22" s="76">
        <v>99</v>
      </c>
      <c r="AN22" s="76">
        <v>0</v>
      </c>
      <c r="AO22" s="76">
        <v>0</v>
      </c>
      <c r="AP22" s="76">
        <v>9827.4</v>
      </c>
      <c r="AQ22" s="76">
        <v>1656.6000000000001</v>
      </c>
      <c r="AR22" s="76">
        <v>0</v>
      </c>
      <c r="AS22" s="76">
        <v>0</v>
      </c>
      <c r="AT22" s="76">
        <v>0</v>
      </c>
      <c r="AU22" s="76"/>
      <c r="AV22" s="76"/>
      <c r="AW22" s="76">
        <v>1233.4000000000001</v>
      </c>
      <c r="AX22" s="77">
        <v>0</v>
      </c>
      <c r="AY22" s="131"/>
    </row>
    <row r="23" spans="1:51" x14ac:dyDescent="0.2">
      <c r="A23" s="75" t="s">
        <v>19</v>
      </c>
      <c r="B23" s="76">
        <v>0</v>
      </c>
      <c r="C23" s="76">
        <v>0</v>
      </c>
      <c r="D23" s="76">
        <v>181.20000000000002</v>
      </c>
      <c r="E23" s="76">
        <v>2700</v>
      </c>
      <c r="F23" s="76">
        <v>3978</v>
      </c>
      <c r="G23" s="76">
        <v>2.7</v>
      </c>
      <c r="H23" s="76">
        <v>0</v>
      </c>
      <c r="I23" s="76">
        <v>0</v>
      </c>
      <c r="J23" s="76">
        <v>20.8</v>
      </c>
      <c r="K23" s="76">
        <v>0</v>
      </c>
      <c r="L23" s="76">
        <v>0</v>
      </c>
      <c r="M23" s="76">
        <v>3</v>
      </c>
      <c r="N23" s="76">
        <v>174</v>
      </c>
      <c r="O23" s="76">
        <v>108</v>
      </c>
      <c r="P23" s="76">
        <v>115.2</v>
      </c>
      <c r="Q23" s="76">
        <v>45</v>
      </c>
      <c r="R23" s="76">
        <v>122.4</v>
      </c>
      <c r="S23" s="76">
        <v>141.6</v>
      </c>
      <c r="T23" s="76">
        <v>75.2</v>
      </c>
      <c r="U23" s="76">
        <v>74.8</v>
      </c>
      <c r="V23" s="76">
        <v>1936</v>
      </c>
      <c r="W23" s="76">
        <v>1936</v>
      </c>
      <c r="X23" s="76">
        <v>2232</v>
      </c>
      <c r="Y23" s="76">
        <v>2232</v>
      </c>
      <c r="Z23" s="76">
        <v>172.8</v>
      </c>
      <c r="AA23" s="76">
        <v>172.8</v>
      </c>
      <c r="AB23" s="76">
        <v>506.40000000000003</v>
      </c>
      <c r="AC23" s="76">
        <v>505.8</v>
      </c>
      <c r="AD23" s="76">
        <v>279.60000000000002</v>
      </c>
      <c r="AE23" s="76">
        <v>16.2</v>
      </c>
      <c r="AF23" s="76">
        <v>0</v>
      </c>
      <c r="AG23" s="76">
        <v>604</v>
      </c>
      <c r="AH23" s="76">
        <v>2735.7000000000003</v>
      </c>
      <c r="AI23" s="76">
        <v>5227.2</v>
      </c>
      <c r="AJ23" s="76">
        <v>0</v>
      </c>
      <c r="AK23" s="76"/>
      <c r="AL23" s="76">
        <v>0</v>
      </c>
      <c r="AM23" s="76">
        <v>92.4</v>
      </c>
      <c r="AN23" s="76">
        <v>0</v>
      </c>
      <c r="AO23" s="76">
        <v>673.2</v>
      </c>
      <c r="AP23" s="76">
        <v>7563.6</v>
      </c>
      <c r="AQ23" s="76">
        <v>1155</v>
      </c>
      <c r="AR23" s="76">
        <v>2316.6</v>
      </c>
      <c r="AS23" s="76">
        <v>0</v>
      </c>
      <c r="AT23" s="76">
        <v>0</v>
      </c>
      <c r="AU23" s="76"/>
      <c r="AV23" s="76"/>
      <c r="AW23" s="76">
        <v>1208.2</v>
      </c>
      <c r="AX23" s="77">
        <v>0</v>
      </c>
      <c r="AY23" s="131"/>
    </row>
    <row r="24" spans="1:51" x14ac:dyDescent="0.2">
      <c r="A24" s="75" t="s">
        <v>20</v>
      </c>
      <c r="B24" s="76">
        <v>0</v>
      </c>
      <c r="C24" s="76">
        <v>0</v>
      </c>
      <c r="D24" s="76">
        <v>190.20000000000002</v>
      </c>
      <c r="E24" s="76">
        <v>2724</v>
      </c>
      <c r="F24" s="76">
        <v>3978</v>
      </c>
      <c r="G24" s="76">
        <v>3</v>
      </c>
      <c r="H24" s="76">
        <v>0</v>
      </c>
      <c r="I24" s="76">
        <v>0</v>
      </c>
      <c r="J24" s="76">
        <v>20.8</v>
      </c>
      <c r="K24" s="76">
        <v>0</v>
      </c>
      <c r="L24" s="76">
        <v>0</v>
      </c>
      <c r="M24" s="76">
        <v>3</v>
      </c>
      <c r="N24" s="76">
        <v>184.8</v>
      </c>
      <c r="O24" s="76">
        <v>132</v>
      </c>
      <c r="P24" s="76">
        <v>110.7</v>
      </c>
      <c r="Q24" s="76">
        <v>42</v>
      </c>
      <c r="R24" s="76">
        <v>115.2</v>
      </c>
      <c r="S24" s="76">
        <v>156</v>
      </c>
      <c r="T24" s="76">
        <v>22.400000000000002</v>
      </c>
      <c r="U24" s="76">
        <v>22.8</v>
      </c>
      <c r="V24" s="76">
        <v>1944</v>
      </c>
      <c r="W24" s="76">
        <v>1946</v>
      </c>
      <c r="X24" s="76">
        <v>2268</v>
      </c>
      <c r="Y24" s="76">
        <v>2266</v>
      </c>
      <c r="Z24" s="76">
        <v>183.20000000000002</v>
      </c>
      <c r="AA24" s="76">
        <v>183.20000000000002</v>
      </c>
      <c r="AB24" s="76">
        <v>504</v>
      </c>
      <c r="AC24" s="76">
        <v>504</v>
      </c>
      <c r="AD24" s="76">
        <v>284.40000000000003</v>
      </c>
      <c r="AE24" s="76">
        <v>6</v>
      </c>
      <c r="AF24" s="76">
        <v>0</v>
      </c>
      <c r="AG24" s="76">
        <v>592</v>
      </c>
      <c r="AH24" s="76">
        <v>2762.1</v>
      </c>
      <c r="AI24" s="76">
        <v>5230.5</v>
      </c>
      <c r="AJ24" s="76">
        <v>0</v>
      </c>
      <c r="AK24" s="76"/>
      <c r="AL24" s="76">
        <v>0</v>
      </c>
      <c r="AM24" s="76">
        <v>79.2</v>
      </c>
      <c r="AN24" s="76">
        <v>0</v>
      </c>
      <c r="AO24" s="76">
        <v>0</v>
      </c>
      <c r="AP24" s="76">
        <v>2758.8</v>
      </c>
      <c r="AQ24" s="76">
        <v>0</v>
      </c>
      <c r="AR24" s="76">
        <v>5319.6</v>
      </c>
      <c r="AS24" s="76">
        <v>0</v>
      </c>
      <c r="AT24" s="76">
        <v>0</v>
      </c>
      <c r="AU24" s="76"/>
      <c r="AV24" s="76"/>
      <c r="AW24" s="76">
        <v>1212.4000000000001</v>
      </c>
      <c r="AX24" s="77">
        <v>0</v>
      </c>
      <c r="AY24" s="131"/>
    </row>
    <row r="25" spans="1:51" x14ac:dyDescent="0.2">
      <c r="A25" s="75" t="s">
        <v>21</v>
      </c>
      <c r="B25" s="76">
        <v>0</v>
      </c>
      <c r="C25" s="76">
        <v>0</v>
      </c>
      <c r="D25" s="76">
        <v>202.8</v>
      </c>
      <c r="E25" s="76">
        <v>2712</v>
      </c>
      <c r="F25" s="76">
        <v>4020</v>
      </c>
      <c r="G25" s="76">
        <v>3</v>
      </c>
      <c r="H25" s="76">
        <v>0</v>
      </c>
      <c r="I25" s="76">
        <v>0</v>
      </c>
      <c r="J25" s="76">
        <v>20.8</v>
      </c>
      <c r="K25" s="76">
        <v>0</v>
      </c>
      <c r="L25" s="76">
        <v>0</v>
      </c>
      <c r="M25" s="76">
        <v>3</v>
      </c>
      <c r="N25" s="76">
        <v>187.8</v>
      </c>
      <c r="O25" s="76">
        <v>132</v>
      </c>
      <c r="P25" s="76">
        <v>117</v>
      </c>
      <c r="Q25" s="76">
        <v>43.5</v>
      </c>
      <c r="R25" s="76">
        <v>117</v>
      </c>
      <c r="S25" s="76">
        <v>161.4</v>
      </c>
      <c r="T25" s="76">
        <v>20</v>
      </c>
      <c r="U25" s="76">
        <v>20</v>
      </c>
      <c r="V25" s="76">
        <v>1940</v>
      </c>
      <c r="W25" s="76">
        <v>1938</v>
      </c>
      <c r="X25" s="76">
        <v>2272</v>
      </c>
      <c r="Y25" s="76">
        <v>2272</v>
      </c>
      <c r="Z25" s="76">
        <v>153.6</v>
      </c>
      <c r="AA25" s="76">
        <v>153.6</v>
      </c>
      <c r="AB25" s="76">
        <v>487.2</v>
      </c>
      <c r="AC25" s="76">
        <v>487.8</v>
      </c>
      <c r="AD25" s="76">
        <v>284.40000000000003</v>
      </c>
      <c r="AE25" s="76">
        <v>9.6</v>
      </c>
      <c r="AF25" s="76">
        <v>0</v>
      </c>
      <c r="AG25" s="76">
        <v>634.4</v>
      </c>
      <c r="AH25" s="76">
        <v>2748.9</v>
      </c>
      <c r="AI25" s="76">
        <v>5273.4000000000005</v>
      </c>
      <c r="AJ25" s="76">
        <v>0</v>
      </c>
      <c r="AK25" s="76"/>
      <c r="AL25" s="76">
        <v>0</v>
      </c>
      <c r="AM25" s="76">
        <v>99</v>
      </c>
      <c r="AN25" s="76">
        <v>0</v>
      </c>
      <c r="AO25" s="76">
        <v>0</v>
      </c>
      <c r="AP25" s="76">
        <v>2745.6</v>
      </c>
      <c r="AQ25" s="76">
        <v>0</v>
      </c>
      <c r="AR25" s="76">
        <v>5379</v>
      </c>
      <c r="AS25" s="76">
        <v>0</v>
      </c>
      <c r="AT25" s="76">
        <v>0</v>
      </c>
      <c r="AU25" s="76"/>
      <c r="AV25" s="76"/>
      <c r="AW25" s="76">
        <v>1211</v>
      </c>
      <c r="AX25" s="77">
        <v>0</v>
      </c>
      <c r="AY25" s="131"/>
    </row>
    <row r="26" spans="1:51" x14ac:dyDescent="0.2">
      <c r="A26" s="75" t="s">
        <v>22</v>
      </c>
      <c r="B26" s="76">
        <v>0</v>
      </c>
      <c r="C26" s="76">
        <v>0</v>
      </c>
      <c r="D26" s="76">
        <v>200.4</v>
      </c>
      <c r="E26" s="76">
        <v>3420</v>
      </c>
      <c r="F26" s="76">
        <v>3996</v>
      </c>
      <c r="G26" s="76">
        <v>3</v>
      </c>
      <c r="H26" s="76">
        <v>0</v>
      </c>
      <c r="I26" s="76">
        <v>0</v>
      </c>
      <c r="J26" s="76">
        <v>20.8</v>
      </c>
      <c r="K26" s="76">
        <v>0</v>
      </c>
      <c r="L26" s="76">
        <v>0</v>
      </c>
      <c r="M26" s="76">
        <v>3</v>
      </c>
      <c r="N26" s="76">
        <v>181.20000000000002</v>
      </c>
      <c r="O26" s="76">
        <v>124.5</v>
      </c>
      <c r="P26" s="76">
        <v>133.5</v>
      </c>
      <c r="Q26" s="76">
        <v>43.5</v>
      </c>
      <c r="R26" s="76">
        <v>126</v>
      </c>
      <c r="S26" s="76">
        <v>168</v>
      </c>
      <c r="T26" s="76">
        <v>18.400000000000002</v>
      </c>
      <c r="U26" s="76">
        <v>18.400000000000002</v>
      </c>
      <c r="V26" s="76">
        <v>2648</v>
      </c>
      <c r="W26" s="76">
        <v>2650</v>
      </c>
      <c r="X26" s="76">
        <v>2252</v>
      </c>
      <c r="Y26" s="76">
        <v>2256</v>
      </c>
      <c r="Z26" s="76">
        <v>140.80000000000001</v>
      </c>
      <c r="AA26" s="76">
        <v>140.80000000000001</v>
      </c>
      <c r="AB26" s="76">
        <v>501.6</v>
      </c>
      <c r="AC26" s="76">
        <v>501.6</v>
      </c>
      <c r="AD26" s="76">
        <v>282.60000000000002</v>
      </c>
      <c r="AE26" s="76">
        <v>5.4</v>
      </c>
      <c r="AF26" s="76">
        <v>0</v>
      </c>
      <c r="AG26" s="76">
        <v>620</v>
      </c>
      <c r="AH26" s="76">
        <v>3458.4</v>
      </c>
      <c r="AI26" s="76">
        <v>5270.1</v>
      </c>
      <c r="AJ26" s="76">
        <v>0</v>
      </c>
      <c r="AK26" s="76"/>
      <c r="AL26" s="76">
        <v>0</v>
      </c>
      <c r="AM26" s="76">
        <v>85.8</v>
      </c>
      <c r="AN26" s="76">
        <v>0</v>
      </c>
      <c r="AO26" s="76">
        <v>0</v>
      </c>
      <c r="AP26" s="76">
        <v>3458.4</v>
      </c>
      <c r="AQ26" s="76">
        <v>0</v>
      </c>
      <c r="AR26" s="76">
        <v>5359.2</v>
      </c>
      <c r="AS26" s="76">
        <v>0</v>
      </c>
      <c r="AT26" s="76">
        <v>0</v>
      </c>
      <c r="AU26" s="76"/>
      <c r="AV26" s="76"/>
      <c r="AW26" s="76">
        <v>1230.6000000000001</v>
      </c>
      <c r="AX26" s="77">
        <v>0</v>
      </c>
      <c r="AY26" s="131"/>
    </row>
    <row r="27" spans="1:51" x14ac:dyDescent="0.2">
      <c r="A27" s="75" t="s">
        <v>23</v>
      </c>
      <c r="B27" s="76">
        <v>0</v>
      </c>
      <c r="C27" s="76">
        <v>0</v>
      </c>
      <c r="D27" s="76">
        <v>213</v>
      </c>
      <c r="E27" s="76">
        <v>2640</v>
      </c>
      <c r="F27" s="76">
        <v>3936</v>
      </c>
      <c r="G27" s="76">
        <v>3</v>
      </c>
      <c r="H27" s="76">
        <v>0</v>
      </c>
      <c r="I27" s="76">
        <v>0</v>
      </c>
      <c r="J27" s="76">
        <v>20.8</v>
      </c>
      <c r="K27" s="76">
        <v>0</v>
      </c>
      <c r="L27" s="76">
        <v>0</v>
      </c>
      <c r="M27" s="76">
        <v>3</v>
      </c>
      <c r="N27" s="76">
        <v>193.20000000000002</v>
      </c>
      <c r="O27" s="76">
        <v>99</v>
      </c>
      <c r="P27" s="76">
        <v>131.69999999999999</v>
      </c>
      <c r="Q27" s="76">
        <v>43.5</v>
      </c>
      <c r="R27" s="76">
        <v>121.8</v>
      </c>
      <c r="S27" s="76">
        <v>180</v>
      </c>
      <c r="T27" s="76">
        <v>16.8</v>
      </c>
      <c r="U27" s="76">
        <v>16.8</v>
      </c>
      <c r="V27" s="76">
        <v>1908</v>
      </c>
      <c r="W27" s="76">
        <v>1906</v>
      </c>
      <c r="X27" s="76">
        <v>2208</v>
      </c>
      <c r="Y27" s="76">
        <v>2204</v>
      </c>
      <c r="Z27" s="76">
        <v>93.600000000000009</v>
      </c>
      <c r="AA27" s="76">
        <v>92.8</v>
      </c>
      <c r="AB27" s="76">
        <v>448.8</v>
      </c>
      <c r="AC27" s="76">
        <v>448.8</v>
      </c>
      <c r="AD27" s="76">
        <v>281.40000000000003</v>
      </c>
      <c r="AE27" s="76">
        <v>10.200000000000001</v>
      </c>
      <c r="AF27" s="76">
        <v>0</v>
      </c>
      <c r="AG27" s="76">
        <v>664</v>
      </c>
      <c r="AH27" s="76">
        <v>2676.3</v>
      </c>
      <c r="AI27" s="76">
        <v>5207.4000000000005</v>
      </c>
      <c r="AJ27" s="76">
        <v>0</v>
      </c>
      <c r="AK27" s="76"/>
      <c r="AL27" s="76">
        <v>0</v>
      </c>
      <c r="AM27" s="76">
        <v>72.600000000000009</v>
      </c>
      <c r="AN27" s="76">
        <v>0</v>
      </c>
      <c r="AO27" s="76">
        <v>0</v>
      </c>
      <c r="AP27" s="76">
        <v>2679.6</v>
      </c>
      <c r="AQ27" s="76">
        <v>0</v>
      </c>
      <c r="AR27" s="76">
        <v>5280</v>
      </c>
      <c r="AS27" s="76">
        <v>0</v>
      </c>
      <c r="AT27" s="76">
        <v>0</v>
      </c>
      <c r="AU27" s="76"/>
      <c r="AV27" s="76"/>
      <c r="AW27" s="76">
        <v>1232</v>
      </c>
      <c r="AX27" s="77">
        <v>0</v>
      </c>
      <c r="AY27" s="131"/>
    </row>
    <row r="28" spans="1:51" x14ac:dyDescent="0.2">
      <c r="A28" s="104" t="s">
        <v>24</v>
      </c>
      <c r="B28" s="105">
        <v>0</v>
      </c>
      <c r="C28" s="105">
        <v>0</v>
      </c>
      <c r="D28" s="105">
        <v>242.4</v>
      </c>
      <c r="E28" s="105">
        <v>2670</v>
      </c>
      <c r="F28" s="105">
        <v>3858</v>
      </c>
      <c r="G28" s="105">
        <v>3</v>
      </c>
      <c r="H28" s="105">
        <v>0</v>
      </c>
      <c r="I28" s="105">
        <v>0</v>
      </c>
      <c r="J28" s="105">
        <v>20.8</v>
      </c>
      <c r="K28" s="105">
        <v>0</v>
      </c>
      <c r="L28" s="105">
        <v>0</v>
      </c>
      <c r="M28" s="105">
        <v>3</v>
      </c>
      <c r="N28" s="105">
        <v>193.20000000000002</v>
      </c>
      <c r="O28" s="105">
        <v>100.5</v>
      </c>
      <c r="P28" s="105">
        <v>137.1</v>
      </c>
      <c r="Q28" s="105">
        <v>46.5</v>
      </c>
      <c r="R28" s="105">
        <v>124.8</v>
      </c>
      <c r="S28" s="105">
        <v>189.6</v>
      </c>
      <c r="T28" s="105">
        <v>18.400000000000002</v>
      </c>
      <c r="U28" s="105">
        <v>18.400000000000002</v>
      </c>
      <c r="V28" s="105">
        <v>1892</v>
      </c>
      <c r="W28" s="105">
        <v>1892</v>
      </c>
      <c r="X28" s="105">
        <v>2108</v>
      </c>
      <c r="Y28" s="105">
        <v>2108</v>
      </c>
      <c r="Z28" s="105">
        <v>81.600000000000009</v>
      </c>
      <c r="AA28" s="105">
        <v>82.4</v>
      </c>
      <c r="AB28" s="105">
        <v>430.8</v>
      </c>
      <c r="AC28" s="105">
        <v>430.2</v>
      </c>
      <c r="AD28" s="105">
        <v>298.8</v>
      </c>
      <c r="AE28" s="105">
        <v>6</v>
      </c>
      <c r="AF28" s="105">
        <v>0</v>
      </c>
      <c r="AG28" s="105">
        <v>687.2</v>
      </c>
      <c r="AH28" s="105">
        <v>2709.3</v>
      </c>
      <c r="AI28" s="105">
        <v>5167.8</v>
      </c>
      <c r="AJ28" s="105">
        <v>0</v>
      </c>
      <c r="AK28" s="105"/>
      <c r="AL28" s="105">
        <v>0</v>
      </c>
      <c r="AM28" s="105">
        <v>66</v>
      </c>
      <c r="AN28" s="105">
        <v>0</v>
      </c>
      <c r="AO28" s="105">
        <v>0</v>
      </c>
      <c r="AP28" s="105">
        <v>2706</v>
      </c>
      <c r="AQ28" s="105">
        <v>0</v>
      </c>
      <c r="AR28" s="105">
        <v>5233.8</v>
      </c>
      <c r="AS28" s="105">
        <v>0</v>
      </c>
      <c r="AT28" s="105">
        <v>0</v>
      </c>
      <c r="AU28" s="105"/>
      <c r="AV28" s="105"/>
      <c r="AW28" s="105">
        <v>1269.8</v>
      </c>
      <c r="AX28" s="106">
        <v>0</v>
      </c>
      <c r="AY28" s="132"/>
    </row>
    <row r="29" spans="1:51" x14ac:dyDescent="0.2">
      <c r="A29" s="75" t="s">
        <v>25</v>
      </c>
      <c r="B29" s="76">
        <v>0</v>
      </c>
      <c r="C29" s="76">
        <v>0</v>
      </c>
      <c r="D29" s="76">
        <v>235.20000000000002</v>
      </c>
      <c r="E29" s="76">
        <v>2718</v>
      </c>
      <c r="F29" s="76">
        <v>3882</v>
      </c>
      <c r="G29" s="76">
        <v>3</v>
      </c>
      <c r="H29" s="76">
        <v>0</v>
      </c>
      <c r="I29" s="76">
        <v>0</v>
      </c>
      <c r="J29" s="76">
        <v>22.400000000000002</v>
      </c>
      <c r="K29" s="76">
        <v>0</v>
      </c>
      <c r="L29" s="76">
        <v>0</v>
      </c>
      <c r="M29" s="76">
        <v>3</v>
      </c>
      <c r="N29" s="76">
        <v>181.8</v>
      </c>
      <c r="O29" s="76">
        <v>91.5</v>
      </c>
      <c r="P29" s="76">
        <v>138</v>
      </c>
      <c r="Q29" s="76">
        <v>49.5</v>
      </c>
      <c r="R29" s="76">
        <v>125.4</v>
      </c>
      <c r="S29" s="76">
        <v>183</v>
      </c>
      <c r="T29" s="76">
        <v>26.400000000000002</v>
      </c>
      <c r="U29" s="76">
        <v>26.400000000000002</v>
      </c>
      <c r="V29" s="76">
        <v>1956</v>
      </c>
      <c r="W29" s="76">
        <v>1954</v>
      </c>
      <c r="X29" s="76">
        <v>2196</v>
      </c>
      <c r="Y29" s="76">
        <v>2196</v>
      </c>
      <c r="Z29" s="76">
        <v>81.600000000000009</v>
      </c>
      <c r="AA29" s="76">
        <v>81.2</v>
      </c>
      <c r="AB29" s="76">
        <v>421.2</v>
      </c>
      <c r="AC29" s="76">
        <v>421.2</v>
      </c>
      <c r="AD29" s="76">
        <v>287.40000000000003</v>
      </c>
      <c r="AE29" s="76">
        <v>10.8</v>
      </c>
      <c r="AF29" s="76">
        <v>0</v>
      </c>
      <c r="AG29" s="76">
        <v>648</v>
      </c>
      <c r="AH29" s="76">
        <v>2755.5</v>
      </c>
      <c r="AI29" s="76">
        <v>5157.9000000000005</v>
      </c>
      <c r="AJ29" s="76">
        <v>6.6000000000000005</v>
      </c>
      <c r="AK29" s="76"/>
      <c r="AL29" s="76">
        <v>0</v>
      </c>
      <c r="AM29" s="76">
        <v>92.4</v>
      </c>
      <c r="AN29" s="76">
        <v>0</v>
      </c>
      <c r="AO29" s="76">
        <v>0</v>
      </c>
      <c r="AP29" s="76">
        <v>2752.2000000000003</v>
      </c>
      <c r="AQ29" s="76">
        <v>0</v>
      </c>
      <c r="AR29" s="76">
        <v>5253.6</v>
      </c>
      <c r="AS29" s="76">
        <v>0</v>
      </c>
      <c r="AT29" s="76">
        <v>0</v>
      </c>
      <c r="AU29" s="76"/>
      <c r="AV29" s="76"/>
      <c r="AW29" s="76">
        <v>1233.4000000000001</v>
      </c>
      <c r="AX29" s="77">
        <v>0</v>
      </c>
      <c r="AY29" s="131"/>
    </row>
    <row r="30" spans="1:51" ht="13.5" thickBot="1" x14ac:dyDescent="0.25">
      <c r="A30" s="78" t="s">
        <v>26</v>
      </c>
      <c r="B30" s="79">
        <v>0</v>
      </c>
      <c r="C30" s="79">
        <v>0</v>
      </c>
      <c r="D30" s="79">
        <v>197.4</v>
      </c>
      <c r="E30" s="79">
        <v>3258</v>
      </c>
      <c r="F30" s="79">
        <v>3732</v>
      </c>
      <c r="G30" s="79">
        <v>3</v>
      </c>
      <c r="H30" s="79">
        <v>0</v>
      </c>
      <c r="I30" s="79">
        <v>0</v>
      </c>
      <c r="J30" s="79">
        <v>20.8</v>
      </c>
      <c r="K30" s="79">
        <v>0</v>
      </c>
      <c r="L30" s="79">
        <v>0</v>
      </c>
      <c r="M30" s="79">
        <v>3</v>
      </c>
      <c r="N30" s="79">
        <v>157.20000000000002</v>
      </c>
      <c r="O30" s="79">
        <v>82.5</v>
      </c>
      <c r="P30" s="79">
        <v>115.8</v>
      </c>
      <c r="Q30" s="79">
        <v>40.5</v>
      </c>
      <c r="R30" s="79">
        <v>126.60000000000001</v>
      </c>
      <c r="S30" s="79">
        <v>149.4</v>
      </c>
      <c r="T30" s="79">
        <v>39.200000000000003</v>
      </c>
      <c r="U30" s="79">
        <v>39.200000000000003</v>
      </c>
      <c r="V30" s="79">
        <v>2616</v>
      </c>
      <c r="W30" s="79">
        <v>2620</v>
      </c>
      <c r="X30" s="79">
        <v>2188</v>
      </c>
      <c r="Y30" s="79">
        <v>2188</v>
      </c>
      <c r="Z30" s="79">
        <v>76.8</v>
      </c>
      <c r="AA30" s="79">
        <v>76.8</v>
      </c>
      <c r="AB30" s="79">
        <v>427.2</v>
      </c>
      <c r="AC30" s="79">
        <v>427.8</v>
      </c>
      <c r="AD30" s="79">
        <v>239.4</v>
      </c>
      <c r="AE30" s="79">
        <v>6.6000000000000005</v>
      </c>
      <c r="AF30" s="79">
        <v>0</v>
      </c>
      <c r="AG30" s="79">
        <v>554.4</v>
      </c>
      <c r="AH30" s="79">
        <v>3300</v>
      </c>
      <c r="AI30" s="79">
        <v>4864.2</v>
      </c>
      <c r="AJ30" s="79">
        <v>0</v>
      </c>
      <c r="AK30" s="79"/>
      <c r="AL30" s="79">
        <v>0</v>
      </c>
      <c r="AM30" s="79">
        <v>99</v>
      </c>
      <c r="AN30" s="79">
        <v>0</v>
      </c>
      <c r="AO30" s="79">
        <v>0</v>
      </c>
      <c r="AP30" s="79">
        <v>3300</v>
      </c>
      <c r="AQ30" s="79">
        <v>0</v>
      </c>
      <c r="AR30" s="79">
        <v>4963.2</v>
      </c>
      <c r="AS30" s="79">
        <v>0</v>
      </c>
      <c r="AT30" s="79">
        <v>0</v>
      </c>
      <c r="AU30" s="79"/>
      <c r="AV30" s="79"/>
      <c r="AW30" s="79">
        <v>1092</v>
      </c>
      <c r="AX30" s="80">
        <v>0</v>
      </c>
      <c r="AY30" s="131"/>
    </row>
    <row r="31" spans="1:51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4135.7999999999993</v>
      </c>
      <c r="E31" s="55">
        <f t="shared" si="0"/>
        <v>65862</v>
      </c>
      <c r="F31" s="55">
        <f t="shared" si="0"/>
        <v>90954</v>
      </c>
      <c r="G31" s="55">
        <f t="shared" si="0"/>
        <v>71.100000000000009</v>
      </c>
      <c r="H31" s="55">
        <f t="shared" si="0"/>
        <v>0</v>
      </c>
      <c r="I31" s="55">
        <f t="shared" si="0"/>
        <v>0</v>
      </c>
      <c r="J31" s="55">
        <f t="shared" si="0"/>
        <v>492.80000000000007</v>
      </c>
      <c r="K31" s="55">
        <f t="shared" si="0"/>
        <v>0</v>
      </c>
      <c r="L31" s="55">
        <f t="shared" si="0"/>
        <v>0</v>
      </c>
      <c r="M31" s="55">
        <f t="shared" si="0"/>
        <v>72.599999999999994</v>
      </c>
      <c r="N31" s="55">
        <f t="shared" si="0"/>
        <v>3627</v>
      </c>
      <c r="O31" s="55">
        <f t="shared" si="0"/>
        <v>2358</v>
      </c>
      <c r="P31" s="55">
        <f t="shared" si="0"/>
        <v>2662.2000000000003</v>
      </c>
      <c r="Q31" s="55">
        <f t="shared" si="0"/>
        <v>913.5</v>
      </c>
      <c r="R31" s="55">
        <f t="shared" si="0"/>
        <v>2557.8000000000006</v>
      </c>
      <c r="S31" s="55">
        <f t="shared" si="0"/>
        <v>3340.2</v>
      </c>
      <c r="T31" s="55">
        <f t="shared" si="0"/>
        <v>1085.5999999999999</v>
      </c>
      <c r="U31" s="55">
        <f t="shared" si="0"/>
        <v>1085.5999999999999</v>
      </c>
      <c r="V31" s="55">
        <f t="shared" si="0"/>
        <v>49844</v>
      </c>
      <c r="W31" s="55">
        <f t="shared" si="0"/>
        <v>49844</v>
      </c>
      <c r="X31" s="55">
        <f t="shared" si="0"/>
        <v>53476</v>
      </c>
      <c r="Y31" s="55">
        <f t="shared" si="0"/>
        <v>53474</v>
      </c>
      <c r="Z31" s="55">
        <f t="shared" si="0"/>
        <v>2920.7999999999997</v>
      </c>
      <c r="AA31" s="55">
        <f t="shared" si="0"/>
        <v>2920.7999999999997</v>
      </c>
      <c r="AB31" s="55">
        <f t="shared" si="0"/>
        <v>10915.200000000003</v>
      </c>
      <c r="AC31" s="55">
        <f t="shared" si="0"/>
        <v>10915.2</v>
      </c>
      <c r="AD31" s="55">
        <f t="shared" si="0"/>
        <v>6036.5999999999995</v>
      </c>
      <c r="AE31" s="55">
        <f t="shared" si="0"/>
        <v>205.2</v>
      </c>
      <c r="AF31" s="55">
        <f t="shared" si="0"/>
        <v>0</v>
      </c>
      <c r="AG31" s="55">
        <f t="shared" si="0"/>
        <v>13451.199999999999</v>
      </c>
      <c r="AH31" s="55">
        <f t="shared" ref="AH31:AX31" si="1">SUM(AH7:AH30)</f>
        <v>66719.400000000009</v>
      </c>
      <c r="AI31" s="55">
        <f t="shared" si="1"/>
        <v>118608.59999999999</v>
      </c>
      <c r="AJ31" s="55">
        <f t="shared" si="1"/>
        <v>13.200000000000001</v>
      </c>
      <c r="AK31" s="55">
        <f t="shared" si="1"/>
        <v>0</v>
      </c>
      <c r="AL31" s="55">
        <f t="shared" si="1"/>
        <v>6.6000000000000005</v>
      </c>
      <c r="AM31" s="55">
        <f t="shared" si="1"/>
        <v>2191.1999999999998</v>
      </c>
      <c r="AN31" s="55">
        <f t="shared" si="1"/>
        <v>0</v>
      </c>
      <c r="AO31" s="55">
        <f t="shared" si="1"/>
        <v>673.2</v>
      </c>
      <c r="AP31" s="55">
        <f t="shared" si="1"/>
        <v>175540.19999999998</v>
      </c>
      <c r="AQ31" s="55">
        <f t="shared" si="1"/>
        <v>26683.8</v>
      </c>
      <c r="AR31" s="55">
        <f t="shared" si="1"/>
        <v>39105</v>
      </c>
      <c r="AS31" s="55">
        <f t="shared" si="1"/>
        <v>0</v>
      </c>
      <c r="AT31" s="55">
        <f t="shared" si="1"/>
        <v>0</v>
      </c>
      <c r="AU31" s="55">
        <f t="shared" si="1"/>
        <v>0</v>
      </c>
      <c r="AV31" s="55">
        <f t="shared" si="1"/>
        <v>0</v>
      </c>
      <c r="AW31" s="55">
        <f t="shared" si="1"/>
        <v>26678.400000000001</v>
      </c>
      <c r="AX31" s="55">
        <f t="shared" si="1"/>
        <v>0</v>
      </c>
    </row>
    <row r="32" spans="1:51" x14ac:dyDescent="0.2">
      <c r="A32" s="1" t="s">
        <v>2</v>
      </c>
      <c r="B32" s="45">
        <f>SUM(B7:B30)</f>
        <v>0</v>
      </c>
      <c r="C32" s="45">
        <f t="shared" ref="C32:AX32" si="2">SUM(C7:C30)</f>
        <v>0</v>
      </c>
      <c r="D32" s="45">
        <f t="shared" si="2"/>
        <v>4135.7999999999993</v>
      </c>
      <c r="E32" s="45">
        <f t="shared" si="2"/>
        <v>65862</v>
      </c>
      <c r="F32" s="45">
        <f t="shared" si="2"/>
        <v>90954</v>
      </c>
      <c r="G32" s="45">
        <f t="shared" si="2"/>
        <v>71.100000000000009</v>
      </c>
      <c r="H32" s="45">
        <f t="shared" si="2"/>
        <v>0</v>
      </c>
      <c r="I32" s="45">
        <f t="shared" si="2"/>
        <v>0</v>
      </c>
      <c r="J32" s="45">
        <f t="shared" si="2"/>
        <v>492.80000000000007</v>
      </c>
      <c r="K32" s="45">
        <f t="shared" si="2"/>
        <v>0</v>
      </c>
      <c r="L32" s="45">
        <f t="shared" si="2"/>
        <v>0</v>
      </c>
      <c r="M32" s="45">
        <f t="shared" si="2"/>
        <v>72.599999999999994</v>
      </c>
      <c r="N32" s="45">
        <f t="shared" si="2"/>
        <v>3627</v>
      </c>
      <c r="O32" s="45">
        <f t="shared" si="2"/>
        <v>2358</v>
      </c>
      <c r="P32" s="45">
        <f t="shared" si="2"/>
        <v>2662.2000000000003</v>
      </c>
      <c r="Q32" s="45">
        <f t="shared" si="2"/>
        <v>913.5</v>
      </c>
      <c r="R32" s="45">
        <f t="shared" si="2"/>
        <v>2557.8000000000006</v>
      </c>
      <c r="S32" s="45">
        <f t="shared" si="2"/>
        <v>3340.2</v>
      </c>
      <c r="T32" s="45">
        <f t="shared" si="2"/>
        <v>1085.5999999999999</v>
      </c>
      <c r="U32" s="45">
        <f t="shared" si="2"/>
        <v>1085.5999999999999</v>
      </c>
      <c r="V32" s="45">
        <f t="shared" si="2"/>
        <v>49844</v>
      </c>
      <c r="W32" s="45">
        <f t="shared" si="2"/>
        <v>49844</v>
      </c>
      <c r="X32" s="45">
        <f t="shared" si="2"/>
        <v>53476</v>
      </c>
      <c r="Y32" s="45">
        <f t="shared" si="2"/>
        <v>53474</v>
      </c>
      <c r="Z32" s="45">
        <f t="shared" si="2"/>
        <v>2920.7999999999997</v>
      </c>
      <c r="AA32" s="45">
        <f t="shared" si="2"/>
        <v>2920.7999999999997</v>
      </c>
      <c r="AB32" s="45">
        <f t="shared" si="2"/>
        <v>10915.200000000003</v>
      </c>
      <c r="AC32" s="45">
        <f t="shared" si="2"/>
        <v>10915.2</v>
      </c>
      <c r="AD32" s="45">
        <f t="shared" si="2"/>
        <v>6036.5999999999995</v>
      </c>
      <c r="AE32" s="45">
        <f t="shared" si="2"/>
        <v>205.2</v>
      </c>
      <c r="AF32" s="45">
        <f t="shared" si="2"/>
        <v>0</v>
      </c>
      <c r="AG32" s="45">
        <f t="shared" si="2"/>
        <v>13451.199999999999</v>
      </c>
      <c r="AH32" s="45">
        <f t="shared" si="2"/>
        <v>66719.400000000009</v>
      </c>
      <c r="AI32" s="45">
        <f t="shared" si="2"/>
        <v>118608.59999999999</v>
      </c>
      <c r="AJ32" s="45">
        <f t="shared" si="2"/>
        <v>13.200000000000001</v>
      </c>
      <c r="AK32" s="45">
        <f t="shared" si="2"/>
        <v>0</v>
      </c>
      <c r="AL32" s="45">
        <f t="shared" si="2"/>
        <v>6.6000000000000005</v>
      </c>
      <c r="AM32" s="45">
        <f t="shared" si="2"/>
        <v>2191.1999999999998</v>
      </c>
      <c r="AN32" s="45">
        <f t="shared" si="2"/>
        <v>0</v>
      </c>
      <c r="AO32" s="45">
        <f t="shared" si="2"/>
        <v>673.2</v>
      </c>
      <c r="AP32" s="45">
        <f t="shared" si="2"/>
        <v>175540.19999999998</v>
      </c>
      <c r="AQ32" s="45">
        <f t="shared" si="2"/>
        <v>26683.8</v>
      </c>
      <c r="AR32" s="45">
        <f t="shared" si="2"/>
        <v>39105</v>
      </c>
      <c r="AS32" s="45">
        <f t="shared" si="2"/>
        <v>0</v>
      </c>
      <c r="AT32" s="45">
        <f t="shared" si="2"/>
        <v>0</v>
      </c>
      <c r="AU32" s="45">
        <f t="shared" si="2"/>
        <v>0</v>
      </c>
      <c r="AV32" s="45">
        <f t="shared" si="2"/>
        <v>0</v>
      </c>
      <c r="AW32" s="45">
        <f t="shared" si="2"/>
        <v>26678.400000000001</v>
      </c>
      <c r="AX32" s="45">
        <f t="shared" si="2"/>
        <v>0</v>
      </c>
    </row>
    <row r="38" spans="1:50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</row>
    <row r="39" spans="1:50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</row>
    <row r="40" spans="1:50" ht="15.75" x14ac:dyDescent="0.25">
      <c r="A40" s="84"/>
      <c r="B40" s="89" t="s">
        <v>88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</row>
    <row r="41" spans="1:50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82" t="s">
        <v>89</v>
      </c>
    </row>
    <row r="42" spans="1:50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3" t="s">
        <v>37</v>
      </c>
    </row>
    <row r="43" spans="1:50" ht="26.2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3" t="s">
        <v>61</v>
      </c>
      <c r="Y43" s="93" t="s">
        <v>62</v>
      </c>
      <c r="Z43" s="93" t="s">
        <v>63</v>
      </c>
      <c r="AA43" s="93" t="s">
        <v>64</v>
      </c>
      <c r="AB43" s="93" t="s">
        <v>65</v>
      </c>
      <c r="AC43" s="93" t="s">
        <v>66</v>
      </c>
      <c r="AD43" s="93" t="s">
        <v>67</v>
      </c>
      <c r="AE43" s="93" t="s">
        <v>68</v>
      </c>
      <c r="AF43" s="93" t="s">
        <v>69</v>
      </c>
      <c r="AG43" s="93" t="s">
        <v>70</v>
      </c>
      <c r="AH43" s="93" t="s">
        <v>71</v>
      </c>
      <c r="AI43" s="93" t="s">
        <v>72</v>
      </c>
      <c r="AJ43" s="93" t="s">
        <v>73</v>
      </c>
      <c r="AK43" s="93" t="s">
        <v>74</v>
      </c>
      <c r="AL43" s="93" t="s">
        <v>75</v>
      </c>
      <c r="AM43" s="93" t="s">
        <v>76</v>
      </c>
      <c r="AN43" s="93" t="s">
        <v>77</v>
      </c>
      <c r="AO43" s="93" t="s">
        <v>78</v>
      </c>
      <c r="AP43" s="93" t="s">
        <v>79</v>
      </c>
      <c r="AQ43" s="93" t="s">
        <v>80</v>
      </c>
      <c r="AR43" s="93" t="s">
        <v>81</v>
      </c>
      <c r="AS43" s="93" t="s">
        <v>82</v>
      </c>
      <c r="AT43" s="93" t="s">
        <v>83</v>
      </c>
      <c r="AU43" s="93" t="s">
        <v>84</v>
      </c>
      <c r="AV43" s="93" t="s">
        <v>85</v>
      </c>
      <c r="AW43" s="93" t="s">
        <v>86</v>
      </c>
      <c r="AX43" s="94" t="s">
        <v>87</v>
      </c>
    </row>
    <row r="44" spans="1:50" x14ac:dyDescent="0.2">
      <c r="A44" s="95" t="s">
        <v>3</v>
      </c>
      <c r="B44" s="96"/>
      <c r="C44" s="96"/>
      <c r="D44" s="96">
        <v>65.400000000000006</v>
      </c>
      <c r="E44" s="96">
        <v>0</v>
      </c>
      <c r="F44" s="96">
        <v>2238</v>
      </c>
      <c r="G44" s="96">
        <v>2.1</v>
      </c>
      <c r="H44" s="96">
        <v>0</v>
      </c>
      <c r="I44" s="96">
        <v>0</v>
      </c>
      <c r="J44" s="96">
        <v>2771.2000000000003</v>
      </c>
      <c r="K44" s="96">
        <v>0</v>
      </c>
      <c r="L44" s="96">
        <v>0</v>
      </c>
      <c r="M44" s="96">
        <v>16.8</v>
      </c>
      <c r="N44" s="96">
        <v>75</v>
      </c>
      <c r="O44" s="96">
        <v>61.5</v>
      </c>
      <c r="P44" s="96">
        <v>54.6</v>
      </c>
      <c r="Q44" s="96">
        <v>7.5</v>
      </c>
      <c r="R44" s="96">
        <v>63</v>
      </c>
      <c r="S44" s="96">
        <v>57.6</v>
      </c>
      <c r="T44" s="96">
        <v>15.200000000000001</v>
      </c>
      <c r="U44" s="96">
        <v>14.8</v>
      </c>
      <c r="V44" s="96">
        <v>1260</v>
      </c>
      <c r="W44" s="96">
        <v>1256</v>
      </c>
      <c r="X44" s="96">
        <v>1404</v>
      </c>
      <c r="Y44" s="96">
        <v>1406</v>
      </c>
      <c r="Z44" s="96">
        <v>204</v>
      </c>
      <c r="AA44" s="96">
        <v>204</v>
      </c>
      <c r="AB44" s="96">
        <v>351.6</v>
      </c>
      <c r="AC44" s="96">
        <v>351</v>
      </c>
      <c r="AD44" s="96">
        <v>96</v>
      </c>
      <c r="AE44" s="96">
        <v>15.6</v>
      </c>
      <c r="AF44" s="96">
        <v>0</v>
      </c>
      <c r="AG44" s="96">
        <v>208</v>
      </c>
      <c r="AH44" s="96">
        <v>0</v>
      </c>
      <c r="AI44" s="96">
        <v>3204.3</v>
      </c>
      <c r="AJ44" s="96">
        <v>0</v>
      </c>
      <c r="AK44" s="96"/>
      <c r="AL44" s="96">
        <v>462</v>
      </c>
      <c r="AM44" s="96">
        <v>0</v>
      </c>
      <c r="AN44" s="96">
        <v>382.8</v>
      </c>
      <c r="AO44" s="96">
        <v>0</v>
      </c>
      <c r="AP44" s="96">
        <v>897.6</v>
      </c>
      <c r="AQ44" s="96">
        <v>0</v>
      </c>
      <c r="AR44" s="96">
        <v>1405.8</v>
      </c>
      <c r="AS44" s="96">
        <v>0</v>
      </c>
      <c r="AT44" s="96">
        <v>0</v>
      </c>
      <c r="AU44" s="96"/>
      <c r="AV44" s="96"/>
      <c r="AW44" s="96">
        <v>691.6</v>
      </c>
      <c r="AX44" s="97">
        <v>0</v>
      </c>
    </row>
    <row r="45" spans="1:50" x14ac:dyDescent="0.2">
      <c r="A45" s="98" t="s">
        <v>4</v>
      </c>
      <c r="B45" s="99"/>
      <c r="C45" s="99"/>
      <c r="D45" s="99">
        <v>78</v>
      </c>
      <c r="E45" s="99">
        <v>0</v>
      </c>
      <c r="F45" s="99">
        <v>2214</v>
      </c>
      <c r="G45" s="99">
        <v>1.8</v>
      </c>
      <c r="H45" s="99">
        <v>0</v>
      </c>
      <c r="I45" s="99">
        <v>0</v>
      </c>
      <c r="J45" s="99">
        <v>2788.8</v>
      </c>
      <c r="K45" s="99">
        <v>0</v>
      </c>
      <c r="L45" s="99">
        <v>0</v>
      </c>
      <c r="M45" s="99">
        <v>16.8</v>
      </c>
      <c r="N45" s="99">
        <v>72.600000000000009</v>
      </c>
      <c r="O45" s="99">
        <v>57</v>
      </c>
      <c r="P45" s="99">
        <v>55.2</v>
      </c>
      <c r="Q45" s="99">
        <v>4.5</v>
      </c>
      <c r="R45" s="99">
        <v>60</v>
      </c>
      <c r="S45" s="99">
        <v>52.800000000000004</v>
      </c>
      <c r="T45" s="99">
        <v>12.8</v>
      </c>
      <c r="U45" s="99">
        <v>13.200000000000001</v>
      </c>
      <c r="V45" s="99">
        <v>1232</v>
      </c>
      <c r="W45" s="99">
        <v>1234</v>
      </c>
      <c r="X45" s="99">
        <v>1372</v>
      </c>
      <c r="Y45" s="99">
        <v>1370</v>
      </c>
      <c r="Z45" s="99">
        <v>256</v>
      </c>
      <c r="AA45" s="99">
        <v>256.39999999999998</v>
      </c>
      <c r="AB45" s="99">
        <v>381.6</v>
      </c>
      <c r="AC45" s="99">
        <v>381.6</v>
      </c>
      <c r="AD45" s="99">
        <v>100.2</v>
      </c>
      <c r="AE45" s="99">
        <v>19.2</v>
      </c>
      <c r="AF45" s="99">
        <v>0</v>
      </c>
      <c r="AG45" s="99">
        <v>200.8</v>
      </c>
      <c r="AH45" s="99">
        <v>0</v>
      </c>
      <c r="AI45" s="99">
        <v>3141.6</v>
      </c>
      <c r="AJ45" s="99">
        <v>0</v>
      </c>
      <c r="AK45" s="99"/>
      <c r="AL45" s="99">
        <v>468.6</v>
      </c>
      <c r="AM45" s="99">
        <v>0</v>
      </c>
      <c r="AN45" s="99">
        <v>382.8</v>
      </c>
      <c r="AO45" s="99">
        <v>158.4</v>
      </c>
      <c r="AP45" s="99">
        <v>316.8</v>
      </c>
      <c r="AQ45" s="99">
        <v>0</v>
      </c>
      <c r="AR45" s="99">
        <v>1498.2</v>
      </c>
      <c r="AS45" s="99">
        <v>0</v>
      </c>
      <c r="AT45" s="99">
        <v>0</v>
      </c>
      <c r="AU45" s="99"/>
      <c r="AV45" s="99"/>
      <c r="AW45" s="99">
        <v>663.6</v>
      </c>
      <c r="AX45" s="100">
        <v>0</v>
      </c>
    </row>
    <row r="46" spans="1:50" x14ac:dyDescent="0.2">
      <c r="A46" s="98" t="s">
        <v>5</v>
      </c>
      <c r="B46" s="99"/>
      <c r="C46" s="99"/>
      <c r="D46" s="99">
        <v>88.8</v>
      </c>
      <c r="E46" s="99">
        <v>0</v>
      </c>
      <c r="F46" s="99">
        <v>2220</v>
      </c>
      <c r="G46" s="99">
        <v>2.1</v>
      </c>
      <c r="H46" s="99">
        <v>0</v>
      </c>
      <c r="I46" s="99">
        <v>0</v>
      </c>
      <c r="J46" s="99">
        <v>2808</v>
      </c>
      <c r="K46" s="99">
        <v>0</v>
      </c>
      <c r="L46" s="99">
        <v>0</v>
      </c>
      <c r="M46" s="99">
        <v>17.400000000000002</v>
      </c>
      <c r="N46" s="99">
        <v>70.2</v>
      </c>
      <c r="O46" s="99">
        <v>52.5</v>
      </c>
      <c r="P46" s="99">
        <v>47.4</v>
      </c>
      <c r="Q46" s="99">
        <v>4.5</v>
      </c>
      <c r="R46" s="99">
        <v>58.800000000000004</v>
      </c>
      <c r="S46" s="99">
        <v>49.800000000000004</v>
      </c>
      <c r="T46" s="99">
        <v>12.8</v>
      </c>
      <c r="U46" s="99">
        <v>12.4</v>
      </c>
      <c r="V46" s="99">
        <v>1244</v>
      </c>
      <c r="W46" s="99">
        <v>1242</v>
      </c>
      <c r="X46" s="99">
        <v>1372</v>
      </c>
      <c r="Y46" s="99">
        <v>1372</v>
      </c>
      <c r="Z46" s="99">
        <v>232</v>
      </c>
      <c r="AA46" s="99">
        <v>231.6</v>
      </c>
      <c r="AB46" s="99">
        <v>417.6</v>
      </c>
      <c r="AC46" s="99">
        <v>418.2</v>
      </c>
      <c r="AD46" s="99">
        <v>99</v>
      </c>
      <c r="AE46" s="99">
        <v>16.2</v>
      </c>
      <c r="AF46" s="99">
        <v>0</v>
      </c>
      <c r="AG46" s="99">
        <v>186.4</v>
      </c>
      <c r="AH46" s="99">
        <v>0</v>
      </c>
      <c r="AI46" s="99">
        <v>3151.5</v>
      </c>
      <c r="AJ46" s="99">
        <v>0</v>
      </c>
      <c r="AK46" s="99"/>
      <c r="AL46" s="99">
        <v>468.6</v>
      </c>
      <c r="AM46" s="99">
        <v>0</v>
      </c>
      <c r="AN46" s="99">
        <v>389.40000000000003</v>
      </c>
      <c r="AO46" s="99">
        <v>92.4</v>
      </c>
      <c r="AP46" s="99">
        <v>290.40000000000003</v>
      </c>
      <c r="AQ46" s="99">
        <v>0</v>
      </c>
      <c r="AR46" s="99">
        <v>1537.8</v>
      </c>
      <c r="AS46" s="99">
        <v>0</v>
      </c>
      <c r="AT46" s="99">
        <v>0</v>
      </c>
      <c r="AU46" s="99"/>
      <c r="AV46" s="99"/>
      <c r="AW46" s="99">
        <v>669.2</v>
      </c>
      <c r="AX46" s="100">
        <v>0</v>
      </c>
    </row>
    <row r="47" spans="1:50" x14ac:dyDescent="0.2">
      <c r="A47" s="104" t="s">
        <v>6</v>
      </c>
      <c r="B47" s="105"/>
      <c r="C47" s="105"/>
      <c r="D47" s="105">
        <v>83.4</v>
      </c>
      <c r="E47" s="105">
        <f>M47+Z47+AD47+D47+Q47+P47+V47+AF47</f>
        <v>1659.3</v>
      </c>
      <c r="F47" s="105">
        <v>2130</v>
      </c>
      <c r="G47" s="105">
        <v>2.1</v>
      </c>
      <c r="H47" s="105">
        <v>0</v>
      </c>
      <c r="I47" s="105">
        <v>0</v>
      </c>
      <c r="J47" s="105">
        <v>2811.2000000000003</v>
      </c>
      <c r="K47" s="105">
        <v>0</v>
      </c>
      <c r="L47" s="105">
        <v>0</v>
      </c>
      <c r="M47" s="105">
        <v>17.400000000000002</v>
      </c>
      <c r="N47" s="105">
        <v>67.2</v>
      </c>
      <c r="O47" s="105">
        <v>57</v>
      </c>
      <c r="P47" s="105">
        <v>43.2</v>
      </c>
      <c r="Q47" s="105">
        <v>1.5</v>
      </c>
      <c r="R47" s="105">
        <v>59.4</v>
      </c>
      <c r="S47" s="105">
        <v>49.800000000000004</v>
      </c>
      <c r="T47" s="105">
        <v>13.6</v>
      </c>
      <c r="U47" s="105">
        <v>14</v>
      </c>
      <c r="V47" s="105">
        <v>1244</v>
      </c>
      <c r="W47" s="105">
        <v>1246</v>
      </c>
      <c r="X47" s="105">
        <v>1376</v>
      </c>
      <c r="Y47" s="105">
        <v>1376</v>
      </c>
      <c r="Z47" s="105">
        <v>167.20000000000002</v>
      </c>
      <c r="AA47" s="105">
        <v>167.20000000000002</v>
      </c>
      <c r="AB47" s="105">
        <v>315.60000000000002</v>
      </c>
      <c r="AC47" s="105">
        <v>315.60000000000002</v>
      </c>
      <c r="AD47" s="105">
        <v>102.60000000000001</v>
      </c>
      <c r="AE47" s="105">
        <v>14.4</v>
      </c>
      <c r="AF47" s="105">
        <v>0</v>
      </c>
      <c r="AG47" s="105">
        <v>193.6</v>
      </c>
      <c r="AH47" s="105">
        <v>0</v>
      </c>
      <c r="AI47" s="105">
        <v>3016.2000000000003</v>
      </c>
      <c r="AJ47" s="105">
        <v>0</v>
      </c>
      <c r="AK47" s="105"/>
      <c r="AL47" s="105">
        <v>462</v>
      </c>
      <c r="AM47" s="105">
        <v>0</v>
      </c>
      <c r="AN47" s="105">
        <v>389.40000000000003</v>
      </c>
      <c r="AO47" s="105">
        <v>699.6</v>
      </c>
      <c r="AP47" s="105">
        <v>39.6</v>
      </c>
      <c r="AQ47" s="105">
        <v>0</v>
      </c>
      <c r="AR47" s="105">
        <v>1518</v>
      </c>
      <c r="AS47" s="105">
        <v>0</v>
      </c>
      <c r="AT47" s="105">
        <v>0</v>
      </c>
      <c r="AU47" s="105"/>
      <c r="AV47" s="105"/>
      <c r="AW47" s="105">
        <v>649.6</v>
      </c>
      <c r="AX47" s="106">
        <v>0</v>
      </c>
    </row>
    <row r="48" spans="1:50" x14ac:dyDescent="0.2">
      <c r="A48" s="98" t="s">
        <v>7</v>
      </c>
      <c r="B48" s="99"/>
      <c r="C48" s="99"/>
      <c r="D48" s="99">
        <v>78.600000000000009</v>
      </c>
      <c r="E48" s="99">
        <v>0</v>
      </c>
      <c r="F48" s="99">
        <v>2010</v>
      </c>
      <c r="G48" s="99">
        <v>1.8</v>
      </c>
      <c r="H48" s="99">
        <v>0</v>
      </c>
      <c r="I48" s="99">
        <v>0</v>
      </c>
      <c r="J48" s="99">
        <v>2721.6</v>
      </c>
      <c r="K48" s="99">
        <v>0</v>
      </c>
      <c r="L48" s="99">
        <v>0</v>
      </c>
      <c r="M48" s="99">
        <v>16.2</v>
      </c>
      <c r="N48" s="99">
        <v>67.8</v>
      </c>
      <c r="O48" s="99">
        <v>64.5</v>
      </c>
      <c r="P48" s="99">
        <v>38.4</v>
      </c>
      <c r="Q48" s="99">
        <v>0</v>
      </c>
      <c r="R48" s="99">
        <v>59.4</v>
      </c>
      <c r="S48" s="99">
        <v>51</v>
      </c>
      <c r="T48" s="99">
        <v>15.200000000000001</v>
      </c>
      <c r="U48" s="99">
        <v>15.200000000000001</v>
      </c>
      <c r="V48" s="99">
        <v>1276</v>
      </c>
      <c r="W48" s="99">
        <v>1276</v>
      </c>
      <c r="X48" s="99">
        <v>1368</v>
      </c>
      <c r="Y48" s="99">
        <v>1370</v>
      </c>
      <c r="Z48" s="99">
        <v>85.600000000000009</v>
      </c>
      <c r="AA48" s="99">
        <v>85.2</v>
      </c>
      <c r="AB48" s="99">
        <v>195.6</v>
      </c>
      <c r="AC48" s="99">
        <v>195</v>
      </c>
      <c r="AD48" s="99">
        <v>92.4</v>
      </c>
      <c r="AE48" s="99">
        <v>21</v>
      </c>
      <c r="AF48" s="99">
        <v>0</v>
      </c>
      <c r="AG48" s="99">
        <v>188</v>
      </c>
      <c r="AH48" s="99">
        <v>0</v>
      </c>
      <c r="AI48" s="99">
        <v>2897.4</v>
      </c>
      <c r="AJ48" s="99">
        <v>0</v>
      </c>
      <c r="AK48" s="99"/>
      <c r="AL48" s="99">
        <v>468.6</v>
      </c>
      <c r="AM48" s="99">
        <v>0</v>
      </c>
      <c r="AN48" s="99">
        <v>396</v>
      </c>
      <c r="AO48" s="99">
        <v>858</v>
      </c>
      <c r="AP48" s="99">
        <v>0</v>
      </c>
      <c r="AQ48" s="99">
        <v>0</v>
      </c>
      <c r="AR48" s="99">
        <v>1518</v>
      </c>
      <c r="AS48" s="99">
        <v>0</v>
      </c>
      <c r="AT48" s="99">
        <v>0</v>
      </c>
      <c r="AU48" s="99"/>
      <c r="AV48" s="99"/>
      <c r="AW48" s="99">
        <v>672</v>
      </c>
      <c r="AX48" s="100">
        <v>0</v>
      </c>
    </row>
    <row r="49" spans="1:50" x14ac:dyDescent="0.2">
      <c r="A49" s="98" t="s">
        <v>8</v>
      </c>
      <c r="B49" s="99"/>
      <c r="C49" s="99"/>
      <c r="D49" s="99">
        <v>72</v>
      </c>
      <c r="E49" s="99">
        <v>0</v>
      </c>
      <c r="F49" s="99">
        <v>2010</v>
      </c>
      <c r="G49" s="99">
        <v>2.1</v>
      </c>
      <c r="H49" s="99">
        <v>0</v>
      </c>
      <c r="I49" s="99">
        <v>0</v>
      </c>
      <c r="J49" s="99">
        <v>2732.8</v>
      </c>
      <c r="K49" s="99">
        <v>0</v>
      </c>
      <c r="L49" s="99">
        <v>0</v>
      </c>
      <c r="M49" s="99">
        <v>15.6</v>
      </c>
      <c r="N49" s="99">
        <v>65.400000000000006</v>
      </c>
      <c r="O49" s="99">
        <v>78</v>
      </c>
      <c r="P49" s="99">
        <v>39</v>
      </c>
      <c r="Q49" s="99">
        <v>0</v>
      </c>
      <c r="R49" s="99">
        <v>60</v>
      </c>
      <c r="S49" s="99">
        <v>51</v>
      </c>
      <c r="T49" s="99">
        <v>16</v>
      </c>
      <c r="U49" s="99">
        <v>16</v>
      </c>
      <c r="V49" s="99">
        <v>1260</v>
      </c>
      <c r="W49" s="99">
        <v>1258</v>
      </c>
      <c r="X49" s="99">
        <v>1388</v>
      </c>
      <c r="Y49" s="99">
        <v>1386</v>
      </c>
      <c r="Z49" s="99">
        <v>83.2</v>
      </c>
      <c r="AA49" s="99">
        <v>84</v>
      </c>
      <c r="AB49" s="99">
        <v>182.4</v>
      </c>
      <c r="AC49" s="99">
        <v>183</v>
      </c>
      <c r="AD49" s="99">
        <v>90.600000000000009</v>
      </c>
      <c r="AE49" s="99">
        <v>14.4</v>
      </c>
      <c r="AF49" s="99">
        <v>0</v>
      </c>
      <c r="AG49" s="99">
        <v>184.8</v>
      </c>
      <c r="AH49" s="99">
        <v>0</v>
      </c>
      <c r="AI49" s="99">
        <v>2874.3</v>
      </c>
      <c r="AJ49" s="99">
        <v>0</v>
      </c>
      <c r="AK49" s="99"/>
      <c r="AL49" s="99">
        <v>475.2</v>
      </c>
      <c r="AM49" s="99">
        <v>0</v>
      </c>
      <c r="AN49" s="99">
        <v>389.40000000000003</v>
      </c>
      <c r="AO49" s="99">
        <v>983.4</v>
      </c>
      <c r="AP49" s="99">
        <v>0</v>
      </c>
      <c r="AQ49" s="99">
        <v>0</v>
      </c>
      <c r="AR49" s="99">
        <v>1524.6000000000001</v>
      </c>
      <c r="AS49" s="99">
        <v>0</v>
      </c>
      <c r="AT49" s="99">
        <v>0</v>
      </c>
      <c r="AU49" s="99"/>
      <c r="AV49" s="99"/>
      <c r="AW49" s="99">
        <v>641.20000000000005</v>
      </c>
      <c r="AX49" s="100">
        <v>0</v>
      </c>
    </row>
    <row r="50" spans="1:50" x14ac:dyDescent="0.2">
      <c r="A50" s="98" t="s">
        <v>9</v>
      </c>
      <c r="B50" s="99"/>
      <c r="C50" s="99"/>
      <c r="D50" s="99">
        <v>71.400000000000006</v>
      </c>
      <c r="E50" s="99">
        <v>0</v>
      </c>
      <c r="F50" s="99">
        <v>2004</v>
      </c>
      <c r="G50" s="99">
        <v>1.8</v>
      </c>
      <c r="H50" s="99">
        <v>0</v>
      </c>
      <c r="I50" s="99">
        <v>0</v>
      </c>
      <c r="J50" s="99">
        <v>2731.2000000000003</v>
      </c>
      <c r="K50" s="99">
        <v>0</v>
      </c>
      <c r="L50" s="99">
        <v>0</v>
      </c>
      <c r="M50" s="99">
        <v>15.6</v>
      </c>
      <c r="N50" s="99">
        <v>64.8</v>
      </c>
      <c r="O50" s="99">
        <v>76.5</v>
      </c>
      <c r="P50" s="99">
        <v>40.200000000000003</v>
      </c>
      <c r="Q50" s="99">
        <v>6</v>
      </c>
      <c r="R50" s="99">
        <v>59.4</v>
      </c>
      <c r="S50" s="99">
        <v>52.2</v>
      </c>
      <c r="T50" s="99">
        <v>13.6</v>
      </c>
      <c r="U50" s="99">
        <v>13.6</v>
      </c>
      <c r="V50" s="99">
        <v>1216</v>
      </c>
      <c r="W50" s="99">
        <v>1220</v>
      </c>
      <c r="X50" s="99">
        <v>1384</v>
      </c>
      <c r="Y50" s="99">
        <v>1384</v>
      </c>
      <c r="Z50" s="99">
        <v>82.4</v>
      </c>
      <c r="AA50" s="99">
        <v>81.600000000000009</v>
      </c>
      <c r="AB50" s="99">
        <v>166.8</v>
      </c>
      <c r="AC50" s="99">
        <v>166.8</v>
      </c>
      <c r="AD50" s="99">
        <v>90.600000000000009</v>
      </c>
      <c r="AE50" s="99">
        <v>21.6</v>
      </c>
      <c r="AF50" s="99">
        <v>0</v>
      </c>
      <c r="AG50" s="99">
        <v>190.4</v>
      </c>
      <c r="AH50" s="99">
        <v>0</v>
      </c>
      <c r="AI50" s="99">
        <v>2897.4</v>
      </c>
      <c r="AJ50" s="99">
        <v>0</v>
      </c>
      <c r="AK50" s="99"/>
      <c r="AL50" s="99">
        <v>462</v>
      </c>
      <c r="AM50" s="99">
        <v>0</v>
      </c>
      <c r="AN50" s="99">
        <v>389.40000000000003</v>
      </c>
      <c r="AO50" s="99">
        <v>996.6</v>
      </c>
      <c r="AP50" s="99">
        <v>0</v>
      </c>
      <c r="AQ50" s="99">
        <v>0</v>
      </c>
      <c r="AR50" s="99">
        <v>1491.6000000000001</v>
      </c>
      <c r="AS50" s="99">
        <v>0</v>
      </c>
      <c r="AT50" s="99">
        <v>0</v>
      </c>
      <c r="AU50" s="99"/>
      <c r="AV50" s="99"/>
      <c r="AW50" s="99">
        <v>641.20000000000005</v>
      </c>
      <c r="AX50" s="100">
        <v>0</v>
      </c>
    </row>
    <row r="51" spans="1:50" x14ac:dyDescent="0.2">
      <c r="A51" s="98" t="s">
        <v>10</v>
      </c>
      <c r="B51" s="99"/>
      <c r="C51" s="99"/>
      <c r="D51" s="99">
        <v>73.8</v>
      </c>
      <c r="E51" s="99">
        <v>0</v>
      </c>
      <c r="F51" s="99">
        <v>1944</v>
      </c>
      <c r="G51" s="99">
        <v>1.8</v>
      </c>
      <c r="H51" s="99">
        <v>0</v>
      </c>
      <c r="I51" s="99">
        <v>0</v>
      </c>
      <c r="J51" s="99">
        <v>2756.8</v>
      </c>
      <c r="K51" s="99">
        <v>0</v>
      </c>
      <c r="L51" s="99">
        <v>0</v>
      </c>
      <c r="M51" s="99">
        <v>16.2</v>
      </c>
      <c r="N51" s="99">
        <v>66.599999999999994</v>
      </c>
      <c r="O51" s="99">
        <v>73.5</v>
      </c>
      <c r="P51" s="99">
        <v>48</v>
      </c>
      <c r="Q51" s="99">
        <v>10.5</v>
      </c>
      <c r="R51" s="99">
        <v>58.800000000000004</v>
      </c>
      <c r="S51" s="99">
        <v>54.6</v>
      </c>
      <c r="T51" s="99">
        <v>16.8</v>
      </c>
      <c r="U51" s="99">
        <v>16.399999999999999</v>
      </c>
      <c r="V51" s="99">
        <v>1228</v>
      </c>
      <c r="W51" s="99">
        <v>1226</v>
      </c>
      <c r="X51" s="99">
        <v>1356</v>
      </c>
      <c r="Y51" s="99">
        <v>1358</v>
      </c>
      <c r="Z51" s="99">
        <v>88.8</v>
      </c>
      <c r="AA51" s="99">
        <v>89.600000000000009</v>
      </c>
      <c r="AB51" s="99">
        <v>154.80000000000001</v>
      </c>
      <c r="AC51" s="99">
        <v>154.80000000000001</v>
      </c>
      <c r="AD51" s="99">
        <v>96</v>
      </c>
      <c r="AE51" s="99">
        <v>13.200000000000001</v>
      </c>
      <c r="AF51" s="99">
        <v>0</v>
      </c>
      <c r="AG51" s="99">
        <v>177.6</v>
      </c>
      <c r="AH51" s="99">
        <v>0</v>
      </c>
      <c r="AI51" s="99">
        <v>2894.1</v>
      </c>
      <c r="AJ51" s="99">
        <v>0</v>
      </c>
      <c r="AK51" s="99"/>
      <c r="AL51" s="99">
        <v>462</v>
      </c>
      <c r="AM51" s="99">
        <v>0</v>
      </c>
      <c r="AN51" s="99">
        <v>389.40000000000003</v>
      </c>
      <c r="AO51" s="99">
        <v>805.2</v>
      </c>
      <c r="AP51" s="99">
        <v>0</v>
      </c>
      <c r="AQ51" s="99">
        <v>0</v>
      </c>
      <c r="AR51" s="99">
        <v>1465.2</v>
      </c>
      <c r="AS51" s="99">
        <v>0</v>
      </c>
      <c r="AT51" s="99">
        <v>0</v>
      </c>
      <c r="AU51" s="99"/>
      <c r="AV51" s="99"/>
      <c r="AW51" s="99">
        <v>658</v>
      </c>
      <c r="AX51" s="100">
        <v>0</v>
      </c>
    </row>
    <row r="52" spans="1:50" x14ac:dyDescent="0.2">
      <c r="A52" s="98" t="s">
        <v>11</v>
      </c>
      <c r="B52" s="99"/>
      <c r="C52" s="99"/>
      <c r="D52" s="99">
        <v>80.400000000000006</v>
      </c>
      <c r="E52" s="99">
        <v>0</v>
      </c>
      <c r="F52" s="99">
        <v>2118</v>
      </c>
      <c r="G52" s="99">
        <v>1.8</v>
      </c>
      <c r="H52" s="99">
        <v>0</v>
      </c>
      <c r="I52" s="99">
        <v>0</v>
      </c>
      <c r="J52" s="99">
        <v>2710.4</v>
      </c>
      <c r="K52" s="99">
        <v>0</v>
      </c>
      <c r="L52" s="99">
        <v>0</v>
      </c>
      <c r="M52" s="99">
        <v>15.6</v>
      </c>
      <c r="N52" s="99">
        <v>94.8</v>
      </c>
      <c r="O52" s="99">
        <v>78</v>
      </c>
      <c r="P52" s="99">
        <v>56.4</v>
      </c>
      <c r="Q52" s="99">
        <v>16.5</v>
      </c>
      <c r="R52" s="99">
        <v>65.400000000000006</v>
      </c>
      <c r="S52" s="99">
        <v>60</v>
      </c>
      <c r="T52" s="99">
        <v>50.4</v>
      </c>
      <c r="U52" s="99">
        <v>50.4</v>
      </c>
      <c r="V52" s="99">
        <v>1320</v>
      </c>
      <c r="W52" s="99">
        <v>1318</v>
      </c>
      <c r="X52" s="99">
        <v>1348</v>
      </c>
      <c r="Y52" s="99">
        <v>1346</v>
      </c>
      <c r="Z52" s="99">
        <v>111.2</v>
      </c>
      <c r="AA52" s="99">
        <v>110.8</v>
      </c>
      <c r="AB52" s="99">
        <v>210</v>
      </c>
      <c r="AC52" s="99">
        <v>210</v>
      </c>
      <c r="AD52" s="99">
        <v>96.600000000000009</v>
      </c>
      <c r="AE52" s="99">
        <v>24</v>
      </c>
      <c r="AF52" s="99">
        <v>0</v>
      </c>
      <c r="AG52" s="99">
        <v>213.6</v>
      </c>
      <c r="AH52" s="99">
        <v>0</v>
      </c>
      <c r="AI52" s="99">
        <v>3276.9</v>
      </c>
      <c r="AJ52" s="99">
        <v>0</v>
      </c>
      <c r="AK52" s="99"/>
      <c r="AL52" s="99">
        <v>442.2</v>
      </c>
      <c r="AM52" s="99">
        <v>0</v>
      </c>
      <c r="AN52" s="99">
        <v>363</v>
      </c>
      <c r="AO52" s="99">
        <v>39.6</v>
      </c>
      <c r="AP52" s="99">
        <v>904.2</v>
      </c>
      <c r="AQ52" s="99">
        <v>0</v>
      </c>
      <c r="AR52" s="99">
        <v>1333.2</v>
      </c>
      <c r="AS52" s="99">
        <v>0</v>
      </c>
      <c r="AT52" s="99">
        <v>0</v>
      </c>
      <c r="AU52" s="99"/>
      <c r="AV52" s="99"/>
      <c r="AW52" s="99">
        <v>798</v>
      </c>
      <c r="AX52" s="100">
        <v>0</v>
      </c>
    </row>
    <row r="53" spans="1:50" x14ac:dyDescent="0.2">
      <c r="A53" s="104" t="s">
        <v>12</v>
      </c>
      <c r="B53" s="105"/>
      <c r="C53" s="105"/>
      <c r="D53" s="105">
        <v>98.4</v>
      </c>
      <c r="E53" s="105">
        <f>M53+Z53+AD53+D53+Q53+P53+V53+AF53</f>
        <v>1691.7</v>
      </c>
      <c r="F53" s="105">
        <v>2214</v>
      </c>
      <c r="G53" s="105">
        <v>2.1</v>
      </c>
      <c r="H53" s="105">
        <v>0</v>
      </c>
      <c r="I53" s="105">
        <v>0</v>
      </c>
      <c r="J53" s="105">
        <v>2796.8</v>
      </c>
      <c r="K53" s="105">
        <v>0</v>
      </c>
      <c r="L53" s="105">
        <v>0</v>
      </c>
      <c r="M53" s="105">
        <v>16.8</v>
      </c>
      <c r="N53" s="105">
        <v>121.8</v>
      </c>
      <c r="O53" s="105">
        <v>64.5</v>
      </c>
      <c r="P53" s="105">
        <v>62.4</v>
      </c>
      <c r="Q53" s="105">
        <v>22.5</v>
      </c>
      <c r="R53" s="105">
        <v>69.600000000000009</v>
      </c>
      <c r="S53" s="105">
        <v>58.800000000000004</v>
      </c>
      <c r="T53" s="105">
        <v>53.6</v>
      </c>
      <c r="U53" s="105">
        <v>53.6</v>
      </c>
      <c r="V53" s="105">
        <v>1256</v>
      </c>
      <c r="W53" s="105">
        <v>1258</v>
      </c>
      <c r="X53" s="105">
        <v>1364</v>
      </c>
      <c r="Y53" s="105">
        <v>1364</v>
      </c>
      <c r="Z53" s="105">
        <v>128.80000000000001</v>
      </c>
      <c r="AA53" s="105">
        <v>128.4</v>
      </c>
      <c r="AB53" s="105">
        <v>250.8</v>
      </c>
      <c r="AC53" s="105">
        <v>250.8</v>
      </c>
      <c r="AD53" s="105">
        <v>106.8</v>
      </c>
      <c r="AE53" s="105">
        <v>18</v>
      </c>
      <c r="AF53" s="105">
        <v>0</v>
      </c>
      <c r="AG53" s="105">
        <v>235.20000000000002</v>
      </c>
      <c r="AH53" s="105">
        <v>0</v>
      </c>
      <c r="AI53" s="105">
        <v>3474.9</v>
      </c>
      <c r="AJ53" s="105">
        <v>0</v>
      </c>
      <c r="AK53" s="105"/>
      <c r="AL53" s="105">
        <v>435.6</v>
      </c>
      <c r="AM53" s="105">
        <v>0</v>
      </c>
      <c r="AN53" s="105">
        <v>343.2</v>
      </c>
      <c r="AO53" s="105">
        <v>0</v>
      </c>
      <c r="AP53" s="105">
        <v>996.6</v>
      </c>
      <c r="AQ53" s="105">
        <v>0</v>
      </c>
      <c r="AR53" s="105">
        <v>1273.8</v>
      </c>
      <c r="AS53" s="105">
        <v>0</v>
      </c>
      <c r="AT53" s="105">
        <v>0</v>
      </c>
      <c r="AU53" s="105"/>
      <c r="AV53" s="105"/>
      <c r="AW53" s="105">
        <v>876.4</v>
      </c>
      <c r="AX53" s="106">
        <v>0</v>
      </c>
    </row>
    <row r="54" spans="1:50" x14ac:dyDescent="0.2">
      <c r="A54" s="98" t="s">
        <v>13</v>
      </c>
      <c r="B54" s="99"/>
      <c r="C54" s="99"/>
      <c r="D54" s="99">
        <v>91.8</v>
      </c>
      <c r="E54" s="99">
        <v>0</v>
      </c>
      <c r="F54" s="99">
        <v>2250</v>
      </c>
      <c r="G54" s="99">
        <v>2.1</v>
      </c>
      <c r="H54" s="99">
        <v>0</v>
      </c>
      <c r="I54" s="99">
        <v>0</v>
      </c>
      <c r="J54" s="99">
        <v>2793.6</v>
      </c>
      <c r="K54" s="99">
        <v>0</v>
      </c>
      <c r="L54" s="99">
        <v>0</v>
      </c>
      <c r="M54" s="99">
        <v>16.8</v>
      </c>
      <c r="N54" s="99">
        <v>99</v>
      </c>
      <c r="O54" s="99">
        <v>72</v>
      </c>
      <c r="P54" s="99">
        <v>60.6</v>
      </c>
      <c r="Q54" s="99">
        <v>21</v>
      </c>
      <c r="R54" s="99">
        <v>75.600000000000009</v>
      </c>
      <c r="S54" s="99">
        <v>57</v>
      </c>
      <c r="T54" s="99">
        <v>43.2</v>
      </c>
      <c r="U54" s="99">
        <v>43.6</v>
      </c>
      <c r="V54" s="99">
        <v>1248</v>
      </c>
      <c r="W54" s="99">
        <v>1248</v>
      </c>
      <c r="X54" s="99">
        <v>1356</v>
      </c>
      <c r="Y54" s="99">
        <v>1356</v>
      </c>
      <c r="Z54" s="99">
        <v>171.20000000000002</v>
      </c>
      <c r="AA54" s="99">
        <v>171.6</v>
      </c>
      <c r="AB54" s="99">
        <v>321.60000000000002</v>
      </c>
      <c r="AC54" s="99">
        <v>321</v>
      </c>
      <c r="AD54" s="99">
        <v>106.8</v>
      </c>
      <c r="AE54" s="99">
        <v>21.6</v>
      </c>
      <c r="AF54" s="99">
        <v>0</v>
      </c>
      <c r="AG54" s="99">
        <v>224.8</v>
      </c>
      <c r="AH54" s="99">
        <v>0</v>
      </c>
      <c r="AI54" s="99">
        <v>3491.4</v>
      </c>
      <c r="AJ54" s="99">
        <v>0</v>
      </c>
      <c r="AK54" s="99"/>
      <c r="AL54" s="99">
        <v>435.6</v>
      </c>
      <c r="AM54" s="99">
        <v>0</v>
      </c>
      <c r="AN54" s="99">
        <v>349.8</v>
      </c>
      <c r="AO54" s="99">
        <v>0</v>
      </c>
      <c r="AP54" s="99">
        <v>1042.8</v>
      </c>
      <c r="AQ54" s="99">
        <v>0</v>
      </c>
      <c r="AR54" s="99">
        <v>1227.6000000000001</v>
      </c>
      <c r="AS54" s="99">
        <v>0</v>
      </c>
      <c r="AT54" s="99">
        <v>0</v>
      </c>
      <c r="AU54" s="99"/>
      <c r="AV54" s="99"/>
      <c r="AW54" s="99">
        <v>851.2</v>
      </c>
      <c r="AX54" s="100">
        <v>0</v>
      </c>
    </row>
    <row r="55" spans="1:50" x14ac:dyDescent="0.2">
      <c r="A55" s="98" t="s">
        <v>14</v>
      </c>
      <c r="B55" s="99"/>
      <c r="C55" s="99"/>
      <c r="D55" s="99">
        <v>97.8</v>
      </c>
      <c r="E55" s="99">
        <v>0</v>
      </c>
      <c r="F55" s="99">
        <v>2316</v>
      </c>
      <c r="G55" s="99">
        <v>2.1</v>
      </c>
      <c r="H55" s="99">
        <v>0</v>
      </c>
      <c r="I55" s="99">
        <v>0</v>
      </c>
      <c r="J55" s="99">
        <v>2808</v>
      </c>
      <c r="K55" s="99">
        <v>0</v>
      </c>
      <c r="L55" s="99">
        <v>0</v>
      </c>
      <c r="M55" s="99">
        <v>17.400000000000002</v>
      </c>
      <c r="N55" s="99">
        <v>115.8</v>
      </c>
      <c r="O55" s="99">
        <v>72</v>
      </c>
      <c r="P55" s="99">
        <v>62.4</v>
      </c>
      <c r="Q55" s="99">
        <v>15</v>
      </c>
      <c r="R55" s="99">
        <v>81.600000000000009</v>
      </c>
      <c r="S55" s="99">
        <v>61.2</v>
      </c>
      <c r="T55" s="99">
        <v>33.6</v>
      </c>
      <c r="U55" s="99">
        <v>33.200000000000003</v>
      </c>
      <c r="V55" s="99">
        <v>1252</v>
      </c>
      <c r="W55" s="99">
        <v>1252</v>
      </c>
      <c r="X55" s="99">
        <v>1364</v>
      </c>
      <c r="Y55" s="99">
        <v>1364</v>
      </c>
      <c r="Z55" s="99">
        <v>145.6</v>
      </c>
      <c r="AA55" s="99">
        <v>146</v>
      </c>
      <c r="AB55" s="99">
        <v>358.8</v>
      </c>
      <c r="AC55" s="99">
        <v>358.8</v>
      </c>
      <c r="AD55" s="99">
        <v>111.60000000000001</v>
      </c>
      <c r="AE55" s="99">
        <v>14.4</v>
      </c>
      <c r="AF55" s="99">
        <v>0</v>
      </c>
      <c r="AG55" s="99">
        <v>229.6</v>
      </c>
      <c r="AH55" s="99">
        <v>0</v>
      </c>
      <c r="AI55" s="99">
        <v>3587.1</v>
      </c>
      <c r="AJ55" s="99">
        <v>0</v>
      </c>
      <c r="AK55" s="99"/>
      <c r="AL55" s="99">
        <v>435.6</v>
      </c>
      <c r="AM55" s="99">
        <v>0</v>
      </c>
      <c r="AN55" s="99">
        <v>349.8</v>
      </c>
      <c r="AO55" s="99">
        <v>0</v>
      </c>
      <c r="AP55" s="99">
        <v>1089</v>
      </c>
      <c r="AQ55" s="99">
        <v>0</v>
      </c>
      <c r="AR55" s="99">
        <v>1214.4000000000001</v>
      </c>
      <c r="AS55" s="99">
        <v>0</v>
      </c>
      <c r="AT55" s="99">
        <v>0</v>
      </c>
      <c r="AU55" s="99"/>
      <c r="AV55" s="99"/>
      <c r="AW55" s="99">
        <v>882</v>
      </c>
      <c r="AX55" s="100">
        <v>0</v>
      </c>
    </row>
    <row r="56" spans="1:50" x14ac:dyDescent="0.2">
      <c r="A56" s="98" t="s">
        <v>15</v>
      </c>
      <c r="B56" s="99"/>
      <c r="C56" s="99"/>
      <c r="D56" s="99">
        <v>83.4</v>
      </c>
      <c r="E56" s="99">
        <v>0</v>
      </c>
      <c r="F56" s="99">
        <v>2220</v>
      </c>
      <c r="G56" s="99">
        <v>2.1</v>
      </c>
      <c r="H56" s="99">
        <v>0</v>
      </c>
      <c r="I56" s="99">
        <v>0</v>
      </c>
      <c r="J56" s="99">
        <v>2790.4</v>
      </c>
      <c r="K56" s="99">
        <v>0</v>
      </c>
      <c r="L56" s="99">
        <v>0</v>
      </c>
      <c r="M56" s="99">
        <v>16.8</v>
      </c>
      <c r="N56" s="99">
        <v>102</v>
      </c>
      <c r="O56" s="99">
        <v>73.5</v>
      </c>
      <c r="P56" s="99">
        <v>63</v>
      </c>
      <c r="Q56" s="99">
        <v>6</v>
      </c>
      <c r="R56" s="99">
        <v>65.400000000000006</v>
      </c>
      <c r="S56" s="99">
        <v>60</v>
      </c>
      <c r="T56" s="99">
        <v>20</v>
      </c>
      <c r="U56" s="99">
        <v>19.600000000000001</v>
      </c>
      <c r="V56" s="99">
        <v>1324</v>
      </c>
      <c r="W56" s="99">
        <v>1322</v>
      </c>
      <c r="X56" s="99">
        <v>1356</v>
      </c>
      <c r="Y56" s="99">
        <v>1358</v>
      </c>
      <c r="Z56" s="99">
        <v>199.20000000000002</v>
      </c>
      <c r="AA56" s="99">
        <v>198.8</v>
      </c>
      <c r="AB56" s="99">
        <v>307.2</v>
      </c>
      <c r="AC56" s="99">
        <v>307.2</v>
      </c>
      <c r="AD56" s="99">
        <v>112.2</v>
      </c>
      <c r="AE56" s="99">
        <v>22.2</v>
      </c>
      <c r="AF56" s="99">
        <v>0</v>
      </c>
      <c r="AG56" s="99">
        <v>224</v>
      </c>
      <c r="AH56" s="99">
        <v>0</v>
      </c>
      <c r="AI56" s="99">
        <v>3405.6</v>
      </c>
      <c r="AJ56" s="99">
        <v>0</v>
      </c>
      <c r="AK56" s="99"/>
      <c r="AL56" s="99">
        <v>442.2</v>
      </c>
      <c r="AM56" s="99">
        <v>0</v>
      </c>
      <c r="AN56" s="99">
        <v>349.8</v>
      </c>
      <c r="AO56" s="99">
        <v>0</v>
      </c>
      <c r="AP56" s="99">
        <v>1102.2</v>
      </c>
      <c r="AQ56" s="99">
        <v>0</v>
      </c>
      <c r="AR56" s="99">
        <v>1221</v>
      </c>
      <c r="AS56" s="99">
        <v>0</v>
      </c>
      <c r="AT56" s="99">
        <v>0</v>
      </c>
      <c r="AU56" s="99"/>
      <c r="AV56" s="99"/>
      <c r="AW56" s="99">
        <v>828.80000000000007</v>
      </c>
      <c r="AX56" s="100">
        <v>0</v>
      </c>
    </row>
    <row r="57" spans="1:50" x14ac:dyDescent="0.2">
      <c r="A57" s="98" t="s">
        <v>16</v>
      </c>
      <c r="B57" s="99"/>
      <c r="C57" s="99"/>
      <c r="D57" s="99">
        <v>82.8</v>
      </c>
      <c r="E57" s="99">
        <v>0</v>
      </c>
      <c r="F57" s="99">
        <v>2172</v>
      </c>
      <c r="G57" s="99">
        <v>2.1</v>
      </c>
      <c r="H57" s="99">
        <v>0</v>
      </c>
      <c r="I57" s="99">
        <v>0</v>
      </c>
      <c r="J57" s="99">
        <v>2836.8</v>
      </c>
      <c r="K57" s="99">
        <v>0</v>
      </c>
      <c r="L57" s="99">
        <v>0</v>
      </c>
      <c r="M57" s="99">
        <v>18</v>
      </c>
      <c r="N57" s="99">
        <v>110.4</v>
      </c>
      <c r="O57" s="99">
        <v>72</v>
      </c>
      <c r="P57" s="99">
        <v>69.600000000000009</v>
      </c>
      <c r="Q57" s="99">
        <v>21</v>
      </c>
      <c r="R57" s="99">
        <v>71.400000000000006</v>
      </c>
      <c r="S57" s="99">
        <v>59.4</v>
      </c>
      <c r="T57" s="99">
        <v>44.800000000000004</v>
      </c>
      <c r="U57" s="99">
        <v>45.2</v>
      </c>
      <c r="V57" s="99">
        <v>1260</v>
      </c>
      <c r="W57" s="99">
        <v>1262</v>
      </c>
      <c r="X57" s="99">
        <v>1380</v>
      </c>
      <c r="Y57" s="99">
        <v>1382</v>
      </c>
      <c r="Z57" s="99">
        <v>138.4</v>
      </c>
      <c r="AA57" s="99">
        <v>138.4</v>
      </c>
      <c r="AB57" s="99">
        <v>214.8</v>
      </c>
      <c r="AC57" s="99">
        <v>216</v>
      </c>
      <c r="AD57" s="99">
        <v>115.8</v>
      </c>
      <c r="AE57" s="99">
        <v>14.4</v>
      </c>
      <c r="AF57" s="99">
        <v>0</v>
      </c>
      <c r="AG57" s="99">
        <v>231.20000000000002</v>
      </c>
      <c r="AH57" s="99">
        <v>0</v>
      </c>
      <c r="AI57" s="99">
        <v>3339.6</v>
      </c>
      <c r="AJ57" s="99">
        <v>0</v>
      </c>
      <c r="AK57" s="99"/>
      <c r="AL57" s="99">
        <v>435.6</v>
      </c>
      <c r="AM57" s="99">
        <v>0</v>
      </c>
      <c r="AN57" s="99">
        <v>349.8</v>
      </c>
      <c r="AO57" s="99">
        <v>0</v>
      </c>
      <c r="AP57" s="99">
        <v>970.2</v>
      </c>
      <c r="AQ57" s="99">
        <v>0</v>
      </c>
      <c r="AR57" s="99">
        <v>1260.6000000000001</v>
      </c>
      <c r="AS57" s="99">
        <v>0</v>
      </c>
      <c r="AT57" s="99">
        <v>0</v>
      </c>
      <c r="AU57" s="99"/>
      <c r="AV57" s="99"/>
      <c r="AW57" s="99">
        <v>823.2</v>
      </c>
      <c r="AX57" s="100">
        <v>0</v>
      </c>
    </row>
    <row r="58" spans="1:50" x14ac:dyDescent="0.2">
      <c r="A58" s="98" t="s">
        <v>17</v>
      </c>
      <c r="B58" s="99"/>
      <c r="C58" s="99"/>
      <c r="D58" s="99">
        <v>79.2</v>
      </c>
      <c r="E58" s="99">
        <v>0</v>
      </c>
      <c r="F58" s="99">
        <v>2166</v>
      </c>
      <c r="G58" s="99">
        <v>2.1</v>
      </c>
      <c r="H58" s="99">
        <v>0</v>
      </c>
      <c r="I58" s="99">
        <v>0</v>
      </c>
      <c r="J58" s="99">
        <v>2827.2000000000003</v>
      </c>
      <c r="K58" s="99">
        <v>0</v>
      </c>
      <c r="L58" s="99">
        <v>0</v>
      </c>
      <c r="M58" s="99">
        <v>17.400000000000002</v>
      </c>
      <c r="N58" s="99">
        <v>103.8</v>
      </c>
      <c r="O58" s="99">
        <v>70.5</v>
      </c>
      <c r="P58" s="99">
        <v>64.2</v>
      </c>
      <c r="Q58" s="99">
        <v>22.5</v>
      </c>
      <c r="R58" s="99">
        <v>77.400000000000006</v>
      </c>
      <c r="S58" s="99">
        <v>56.4</v>
      </c>
      <c r="T58" s="99">
        <v>52</v>
      </c>
      <c r="U58" s="99">
        <v>52</v>
      </c>
      <c r="V58" s="99">
        <v>1268</v>
      </c>
      <c r="W58" s="99">
        <v>1268</v>
      </c>
      <c r="X58" s="99">
        <v>1380</v>
      </c>
      <c r="Y58" s="99">
        <v>1378</v>
      </c>
      <c r="Z58" s="99">
        <v>139.20000000000002</v>
      </c>
      <c r="AA58" s="99">
        <v>139.6</v>
      </c>
      <c r="AB58" s="99">
        <v>206.4</v>
      </c>
      <c r="AC58" s="99">
        <v>205.8</v>
      </c>
      <c r="AD58" s="99">
        <v>109.8</v>
      </c>
      <c r="AE58" s="99">
        <v>22.2</v>
      </c>
      <c r="AF58" s="99">
        <v>0</v>
      </c>
      <c r="AG58" s="99">
        <v>217.6</v>
      </c>
      <c r="AH58" s="99">
        <v>0</v>
      </c>
      <c r="AI58" s="99">
        <v>3408.9</v>
      </c>
      <c r="AJ58" s="99">
        <v>0</v>
      </c>
      <c r="AK58" s="99"/>
      <c r="AL58" s="99">
        <v>442.2</v>
      </c>
      <c r="AM58" s="99">
        <v>0</v>
      </c>
      <c r="AN58" s="99">
        <v>343.2</v>
      </c>
      <c r="AO58" s="99">
        <v>0</v>
      </c>
      <c r="AP58" s="99">
        <v>1009.8000000000001</v>
      </c>
      <c r="AQ58" s="99">
        <v>0</v>
      </c>
      <c r="AR58" s="99">
        <v>1234.2</v>
      </c>
      <c r="AS58" s="99">
        <v>0</v>
      </c>
      <c r="AT58" s="99">
        <v>0</v>
      </c>
      <c r="AU58" s="99"/>
      <c r="AV58" s="99"/>
      <c r="AW58" s="99">
        <v>898.80000000000007</v>
      </c>
      <c r="AX58" s="100">
        <v>0</v>
      </c>
    </row>
    <row r="59" spans="1:50" x14ac:dyDescent="0.2">
      <c r="A59" s="98" t="s">
        <v>18</v>
      </c>
      <c r="B59" s="99"/>
      <c r="C59" s="99"/>
      <c r="D59" s="99">
        <v>91.2</v>
      </c>
      <c r="E59" s="99">
        <v>0</v>
      </c>
      <c r="F59" s="99">
        <v>2154</v>
      </c>
      <c r="G59" s="99">
        <v>1.8</v>
      </c>
      <c r="H59" s="99">
        <v>0</v>
      </c>
      <c r="I59" s="99">
        <v>0</v>
      </c>
      <c r="J59" s="99">
        <v>2784</v>
      </c>
      <c r="K59" s="99">
        <v>0</v>
      </c>
      <c r="L59" s="99">
        <v>0</v>
      </c>
      <c r="M59" s="99">
        <v>16.2</v>
      </c>
      <c r="N59" s="99">
        <v>131.4</v>
      </c>
      <c r="O59" s="99">
        <v>84</v>
      </c>
      <c r="P59" s="99">
        <v>61.800000000000004</v>
      </c>
      <c r="Q59" s="99">
        <v>21</v>
      </c>
      <c r="R59" s="99">
        <v>73.2</v>
      </c>
      <c r="S59" s="99">
        <v>59.4</v>
      </c>
      <c r="T59" s="99">
        <v>38.4</v>
      </c>
      <c r="U59" s="99">
        <v>38.4</v>
      </c>
      <c r="V59" s="99">
        <v>1284</v>
      </c>
      <c r="W59" s="99">
        <v>1284</v>
      </c>
      <c r="X59" s="99">
        <v>1364</v>
      </c>
      <c r="Y59" s="99">
        <v>1364</v>
      </c>
      <c r="Z59" s="99">
        <v>135.19999999999999</v>
      </c>
      <c r="AA59" s="99">
        <v>134.80000000000001</v>
      </c>
      <c r="AB59" s="99">
        <v>202.8</v>
      </c>
      <c r="AC59" s="99">
        <v>202.8</v>
      </c>
      <c r="AD59" s="99">
        <v>101.4</v>
      </c>
      <c r="AE59" s="99">
        <v>19.2</v>
      </c>
      <c r="AF59" s="99">
        <v>0</v>
      </c>
      <c r="AG59" s="99">
        <v>211.20000000000002</v>
      </c>
      <c r="AH59" s="99">
        <v>0</v>
      </c>
      <c r="AI59" s="99">
        <v>3399</v>
      </c>
      <c r="AJ59" s="99">
        <v>0</v>
      </c>
      <c r="AK59" s="99"/>
      <c r="AL59" s="99">
        <v>435.6</v>
      </c>
      <c r="AM59" s="99">
        <v>0</v>
      </c>
      <c r="AN59" s="99">
        <v>349.8</v>
      </c>
      <c r="AO59" s="99">
        <v>0</v>
      </c>
      <c r="AP59" s="99">
        <v>1056</v>
      </c>
      <c r="AQ59" s="99">
        <v>0</v>
      </c>
      <c r="AR59" s="99">
        <v>1201.2</v>
      </c>
      <c r="AS59" s="99">
        <v>0</v>
      </c>
      <c r="AT59" s="99">
        <v>0</v>
      </c>
      <c r="AU59" s="99"/>
      <c r="AV59" s="99"/>
      <c r="AW59" s="99">
        <v>896</v>
      </c>
      <c r="AX59" s="100">
        <v>0</v>
      </c>
    </row>
    <row r="60" spans="1:50" x14ac:dyDescent="0.2">
      <c r="A60" s="98" t="s">
        <v>19</v>
      </c>
      <c r="B60" s="99"/>
      <c r="C60" s="99"/>
      <c r="D60" s="99">
        <v>96</v>
      </c>
      <c r="E60" s="99">
        <v>0</v>
      </c>
      <c r="F60" s="99">
        <v>2298</v>
      </c>
      <c r="G60" s="99">
        <v>2.1</v>
      </c>
      <c r="H60" s="99">
        <v>0</v>
      </c>
      <c r="I60" s="99">
        <v>0</v>
      </c>
      <c r="J60" s="99">
        <v>2800</v>
      </c>
      <c r="K60" s="99">
        <v>0</v>
      </c>
      <c r="L60" s="99">
        <v>0</v>
      </c>
      <c r="M60" s="99">
        <v>16.8</v>
      </c>
      <c r="N60" s="99">
        <v>106.8</v>
      </c>
      <c r="O60" s="99">
        <v>79.5</v>
      </c>
      <c r="P60" s="99">
        <v>57.6</v>
      </c>
      <c r="Q60" s="99">
        <v>15</v>
      </c>
      <c r="R60" s="99">
        <v>84</v>
      </c>
      <c r="S60" s="99">
        <v>66</v>
      </c>
      <c r="T60" s="99">
        <v>21.6</v>
      </c>
      <c r="U60" s="99">
        <v>22</v>
      </c>
      <c r="V60" s="99">
        <v>1232</v>
      </c>
      <c r="W60" s="99">
        <v>1234</v>
      </c>
      <c r="X60" s="99">
        <v>1388</v>
      </c>
      <c r="Y60" s="99">
        <v>1388</v>
      </c>
      <c r="Z60" s="99">
        <v>240.8</v>
      </c>
      <c r="AA60" s="99">
        <v>240.8</v>
      </c>
      <c r="AB60" s="99">
        <v>325.2</v>
      </c>
      <c r="AC60" s="99">
        <v>325.2</v>
      </c>
      <c r="AD60" s="99">
        <v>101.4</v>
      </c>
      <c r="AE60" s="99">
        <v>19.8</v>
      </c>
      <c r="AF60" s="99">
        <v>0</v>
      </c>
      <c r="AG60" s="99">
        <v>215.20000000000002</v>
      </c>
      <c r="AH60" s="99">
        <v>0</v>
      </c>
      <c r="AI60" s="99">
        <v>3501.3</v>
      </c>
      <c r="AJ60" s="99">
        <v>0</v>
      </c>
      <c r="AK60" s="99"/>
      <c r="AL60" s="99">
        <v>462</v>
      </c>
      <c r="AM60" s="99">
        <v>0</v>
      </c>
      <c r="AN60" s="99">
        <v>382.8</v>
      </c>
      <c r="AO60" s="99">
        <v>349.8</v>
      </c>
      <c r="AP60" s="99">
        <v>1009.8000000000001</v>
      </c>
      <c r="AQ60" s="99">
        <v>184.8</v>
      </c>
      <c r="AR60" s="99">
        <v>1669.8</v>
      </c>
      <c r="AS60" s="99">
        <v>0</v>
      </c>
      <c r="AT60" s="99">
        <v>0</v>
      </c>
      <c r="AU60" s="99"/>
      <c r="AV60" s="99"/>
      <c r="AW60" s="99">
        <v>845.6</v>
      </c>
      <c r="AX60" s="100">
        <v>0</v>
      </c>
    </row>
    <row r="61" spans="1:50" x14ac:dyDescent="0.2">
      <c r="A61" s="98" t="s">
        <v>20</v>
      </c>
      <c r="B61" s="99"/>
      <c r="C61" s="99"/>
      <c r="D61" s="99">
        <v>89.4</v>
      </c>
      <c r="E61" s="99">
        <v>0</v>
      </c>
      <c r="F61" s="99">
        <v>2280</v>
      </c>
      <c r="G61" s="99">
        <v>2.1</v>
      </c>
      <c r="H61" s="99">
        <v>0</v>
      </c>
      <c r="I61" s="99">
        <v>0</v>
      </c>
      <c r="J61" s="99">
        <v>2884.8</v>
      </c>
      <c r="K61" s="99">
        <v>0</v>
      </c>
      <c r="L61" s="99">
        <v>0</v>
      </c>
      <c r="M61" s="99">
        <v>17.400000000000002</v>
      </c>
      <c r="N61" s="99">
        <v>115.2</v>
      </c>
      <c r="O61" s="99">
        <v>82.5</v>
      </c>
      <c r="P61" s="99">
        <v>57.6</v>
      </c>
      <c r="Q61" s="99">
        <v>13.5</v>
      </c>
      <c r="R61" s="99">
        <v>67.8</v>
      </c>
      <c r="S61" s="99">
        <v>60</v>
      </c>
      <c r="T61" s="99">
        <v>12.8</v>
      </c>
      <c r="U61" s="99">
        <v>12.8</v>
      </c>
      <c r="V61" s="99">
        <v>1260</v>
      </c>
      <c r="W61" s="99">
        <v>1258</v>
      </c>
      <c r="X61" s="99">
        <v>1372</v>
      </c>
      <c r="Y61" s="99">
        <v>1374</v>
      </c>
      <c r="Z61" s="99">
        <v>283.2</v>
      </c>
      <c r="AA61" s="99">
        <v>283.60000000000002</v>
      </c>
      <c r="AB61" s="99">
        <v>345.6</v>
      </c>
      <c r="AC61" s="99">
        <v>346.8</v>
      </c>
      <c r="AD61" s="99">
        <v>104.4</v>
      </c>
      <c r="AE61" s="99">
        <v>16.2</v>
      </c>
      <c r="AF61" s="99">
        <v>0</v>
      </c>
      <c r="AG61" s="99">
        <v>218.4</v>
      </c>
      <c r="AH61" s="99">
        <v>0</v>
      </c>
      <c r="AI61" s="99">
        <v>3488.1</v>
      </c>
      <c r="AJ61" s="99">
        <v>0</v>
      </c>
      <c r="AK61" s="99"/>
      <c r="AL61" s="99">
        <v>488.40000000000003</v>
      </c>
      <c r="AM61" s="99">
        <v>0</v>
      </c>
      <c r="AN61" s="99">
        <v>462</v>
      </c>
      <c r="AO61" s="99">
        <v>1531.2</v>
      </c>
      <c r="AP61" s="99">
        <v>0</v>
      </c>
      <c r="AQ61" s="99">
        <v>0</v>
      </c>
      <c r="AR61" s="99">
        <v>3115.2000000000003</v>
      </c>
      <c r="AS61" s="99">
        <v>0</v>
      </c>
      <c r="AT61" s="99">
        <v>0</v>
      </c>
      <c r="AU61" s="99"/>
      <c r="AV61" s="99"/>
      <c r="AW61" s="99">
        <v>806.4</v>
      </c>
      <c r="AX61" s="100">
        <v>0</v>
      </c>
    </row>
    <row r="62" spans="1:50" x14ac:dyDescent="0.2">
      <c r="A62" s="98" t="s">
        <v>21</v>
      </c>
      <c r="B62" s="99"/>
      <c r="C62" s="99"/>
      <c r="D62" s="99">
        <v>86.4</v>
      </c>
      <c r="E62" s="99">
        <v>0</v>
      </c>
      <c r="F62" s="99">
        <v>2304</v>
      </c>
      <c r="G62" s="99">
        <v>1.8</v>
      </c>
      <c r="H62" s="99">
        <v>0</v>
      </c>
      <c r="I62" s="99">
        <v>0</v>
      </c>
      <c r="J62" s="99">
        <v>2820.8</v>
      </c>
      <c r="K62" s="99">
        <v>0</v>
      </c>
      <c r="L62" s="99">
        <v>0</v>
      </c>
      <c r="M62" s="99">
        <v>16.2</v>
      </c>
      <c r="N62" s="99">
        <v>106.2</v>
      </c>
      <c r="O62" s="99">
        <v>78</v>
      </c>
      <c r="P62" s="99">
        <v>54.6</v>
      </c>
      <c r="Q62" s="99">
        <v>9</v>
      </c>
      <c r="R62" s="99">
        <v>68.400000000000006</v>
      </c>
      <c r="S62" s="99">
        <v>61.2</v>
      </c>
      <c r="T62" s="99">
        <v>13.6</v>
      </c>
      <c r="U62" s="99">
        <v>13.6</v>
      </c>
      <c r="V62" s="99">
        <v>1228</v>
      </c>
      <c r="W62" s="99">
        <v>1228</v>
      </c>
      <c r="X62" s="99">
        <v>1412</v>
      </c>
      <c r="Y62" s="99">
        <v>1410</v>
      </c>
      <c r="Z62" s="99">
        <v>229.6</v>
      </c>
      <c r="AA62" s="99">
        <v>229.20000000000002</v>
      </c>
      <c r="AB62" s="99">
        <v>330</v>
      </c>
      <c r="AC62" s="99">
        <v>328.8</v>
      </c>
      <c r="AD62" s="99">
        <v>93.600000000000009</v>
      </c>
      <c r="AE62" s="99">
        <v>19.2</v>
      </c>
      <c r="AF62" s="99">
        <v>0</v>
      </c>
      <c r="AG62" s="99">
        <v>232</v>
      </c>
      <c r="AH62" s="99">
        <v>0</v>
      </c>
      <c r="AI62" s="99">
        <v>3491.4</v>
      </c>
      <c r="AJ62" s="99">
        <v>0</v>
      </c>
      <c r="AK62" s="99"/>
      <c r="AL62" s="99">
        <v>488.40000000000003</v>
      </c>
      <c r="AM62" s="99">
        <v>0</v>
      </c>
      <c r="AN62" s="99">
        <v>435.6</v>
      </c>
      <c r="AO62" s="99">
        <v>1570.8</v>
      </c>
      <c r="AP62" s="99">
        <v>0</v>
      </c>
      <c r="AQ62" s="99">
        <v>0</v>
      </c>
      <c r="AR62" s="99">
        <v>3049.2000000000003</v>
      </c>
      <c r="AS62" s="99">
        <v>0</v>
      </c>
      <c r="AT62" s="99">
        <v>0</v>
      </c>
      <c r="AU62" s="99"/>
      <c r="AV62" s="99"/>
      <c r="AW62" s="99">
        <v>786.80000000000007</v>
      </c>
      <c r="AX62" s="100">
        <v>0</v>
      </c>
    </row>
    <row r="63" spans="1:50" x14ac:dyDescent="0.2">
      <c r="A63" s="98" t="s">
        <v>22</v>
      </c>
      <c r="B63" s="99"/>
      <c r="C63" s="99"/>
      <c r="D63" s="99">
        <v>79.2</v>
      </c>
      <c r="E63" s="99">
        <v>0</v>
      </c>
      <c r="F63" s="99">
        <v>2268</v>
      </c>
      <c r="G63" s="99">
        <v>1.8</v>
      </c>
      <c r="H63" s="99">
        <v>0</v>
      </c>
      <c r="I63" s="99">
        <v>0</v>
      </c>
      <c r="J63" s="99">
        <v>2782.4</v>
      </c>
      <c r="K63" s="99">
        <v>0</v>
      </c>
      <c r="L63" s="99">
        <v>0</v>
      </c>
      <c r="M63" s="99">
        <v>15.6</v>
      </c>
      <c r="N63" s="99">
        <v>91.8</v>
      </c>
      <c r="O63" s="99">
        <v>75</v>
      </c>
      <c r="P63" s="99">
        <v>55.800000000000004</v>
      </c>
      <c r="Q63" s="99">
        <v>12</v>
      </c>
      <c r="R63" s="99">
        <v>73.2</v>
      </c>
      <c r="S63" s="99">
        <v>61.800000000000004</v>
      </c>
      <c r="T63" s="99">
        <v>13.6</v>
      </c>
      <c r="U63" s="99">
        <v>13.200000000000001</v>
      </c>
      <c r="V63" s="99">
        <v>1352</v>
      </c>
      <c r="W63" s="99">
        <v>1354</v>
      </c>
      <c r="X63" s="99">
        <v>1360</v>
      </c>
      <c r="Y63" s="99">
        <v>1362</v>
      </c>
      <c r="Z63" s="99">
        <v>193.6</v>
      </c>
      <c r="AA63" s="99">
        <v>194</v>
      </c>
      <c r="AB63" s="99">
        <v>361.2</v>
      </c>
      <c r="AC63" s="99">
        <v>361.8</v>
      </c>
      <c r="AD63" s="99">
        <v>93</v>
      </c>
      <c r="AE63" s="99">
        <v>16.2</v>
      </c>
      <c r="AF63" s="99">
        <v>0</v>
      </c>
      <c r="AG63" s="99">
        <v>227.20000000000002</v>
      </c>
      <c r="AH63" s="99">
        <v>0</v>
      </c>
      <c r="AI63" s="99">
        <v>3465</v>
      </c>
      <c r="AJ63" s="99">
        <v>0</v>
      </c>
      <c r="AK63" s="99"/>
      <c r="AL63" s="99">
        <v>488.40000000000003</v>
      </c>
      <c r="AM63" s="99">
        <v>0</v>
      </c>
      <c r="AN63" s="99">
        <v>455.40000000000003</v>
      </c>
      <c r="AO63" s="99">
        <v>1399.2</v>
      </c>
      <c r="AP63" s="99">
        <v>0</v>
      </c>
      <c r="AQ63" s="99">
        <v>0</v>
      </c>
      <c r="AR63" s="99">
        <v>3075.6</v>
      </c>
      <c r="AS63" s="99">
        <v>0</v>
      </c>
      <c r="AT63" s="99">
        <v>0</v>
      </c>
      <c r="AU63" s="99"/>
      <c r="AV63" s="99"/>
      <c r="AW63" s="99">
        <v>798</v>
      </c>
      <c r="AX63" s="100">
        <v>0</v>
      </c>
    </row>
    <row r="64" spans="1:50" x14ac:dyDescent="0.2">
      <c r="A64" s="98" t="s">
        <v>23</v>
      </c>
      <c r="B64" s="99"/>
      <c r="C64" s="99"/>
      <c r="D64" s="99">
        <v>82.8</v>
      </c>
      <c r="E64" s="99">
        <v>0</v>
      </c>
      <c r="F64" s="99">
        <v>2178</v>
      </c>
      <c r="G64" s="99">
        <v>2.1</v>
      </c>
      <c r="H64" s="99">
        <v>0</v>
      </c>
      <c r="I64" s="99">
        <v>0</v>
      </c>
      <c r="J64" s="99">
        <v>2846.4</v>
      </c>
      <c r="K64" s="99">
        <v>0</v>
      </c>
      <c r="L64" s="99">
        <v>0</v>
      </c>
      <c r="M64" s="99">
        <v>16.2</v>
      </c>
      <c r="N64" s="99">
        <v>85.8</v>
      </c>
      <c r="O64" s="99">
        <v>61.5</v>
      </c>
      <c r="P64" s="99">
        <v>54</v>
      </c>
      <c r="Q64" s="99">
        <v>12</v>
      </c>
      <c r="R64" s="99">
        <v>67.2</v>
      </c>
      <c r="S64" s="99">
        <v>60.6</v>
      </c>
      <c r="T64" s="99">
        <v>13.6</v>
      </c>
      <c r="U64" s="99">
        <v>14</v>
      </c>
      <c r="V64" s="99">
        <v>1240</v>
      </c>
      <c r="W64" s="99">
        <v>1238</v>
      </c>
      <c r="X64" s="99">
        <v>1376</v>
      </c>
      <c r="Y64" s="99">
        <v>1374</v>
      </c>
      <c r="Z64" s="99">
        <v>100.8</v>
      </c>
      <c r="AA64" s="99">
        <v>100.8</v>
      </c>
      <c r="AB64" s="99">
        <v>272.39999999999998</v>
      </c>
      <c r="AC64" s="99">
        <v>271.8</v>
      </c>
      <c r="AD64" s="99">
        <v>101.4</v>
      </c>
      <c r="AE64" s="99">
        <v>20.400000000000002</v>
      </c>
      <c r="AF64" s="99">
        <v>0</v>
      </c>
      <c r="AG64" s="99">
        <v>239.20000000000002</v>
      </c>
      <c r="AH64" s="99">
        <v>0</v>
      </c>
      <c r="AI64" s="99">
        <v>3352.8</v>
      </c>
      <c r="AJ64" s="99">
        <v>0</v>
      </c>
      <c r="AK64" s="99"/>
      <c r="AL64" s="99">
        <v>488.40000000000003</v>
      </c>
      <c r="AM64" s="99">
        <v>0</v>
      </c>
      <c r="AN64" s="99">
        <v>488.40000000000003</v>
      </c>
      <c r="AO64" s="99">
        <v>1702.8</v>
      </c>
      <c r="AP64" s="99">
        <v>0</v>
      </c>
      <c r="AQ64" s="99">
        <v>0</v>
      </c>
      <c r="AR64" s="99">
        <v>3055.8</v>
      </c>
      <c r="AS64" s="99">
        <v>0</v>
      </c>
      <c r="AT64" s="99">
        <v>0</v>
      </c>
      <c r="AU64" s="99"/>
      <c r="AV64" s="99"/>
      <c r="AW64" s="99">
        <v>798</v>
      </c>
      <c r="AX64" s="100">
        <v>0</v>
      </c>
    </row>
    <row r="65" spans="1:50" x14ac:dyDescent="0.2">
      <c r="A65" s="104" t="s">
        <v>24</v>
      </c>
      <c r="B65" s="105"/>
      <c r="C65" s="105"/>
      <c r="D65" s="105">
        <v>91.8</v>
      </c>
      <c r="E65" s="105">
        <f>M65+Z65+AD65+D65+Q65+P65+V65+AF65</f>
        <v>1583.9</v>
      </c>
      <c r="F65" s="105">
        <v>2058</v>
      </c>
      <c r="G65" s="105">
        <v>1.8</v>
      </c>
      <c r="H65" s="105">
        <v>0</v>
      </c>
      <c r="I65" s="105">
        <v>0</v>
      </c>
      <c r="J65" s="105">
        <v>2817.6</v>
      </c>
      <c r="K65" s="105">
        <v>0</v>
      </c>
      <c r="L65" s="105">
        <v>0</v>
      </c>
      <c r="M65" s="105">
        <v>16.8</v>
      </c>
      <c r="N65" s="105">
        <v>80.400000000000006</v>
      </c>
      <c r="O65" s="105">
        <v>57</v>
      </c>
      <c r="P65" s="105">
        <v>54</v>
      </c>
      <c r="Q65" s="105">
        <v>10.5</v>
      </c>
      <c r="R65" s="105">
        <v>64.8</v>
      </c>
      <c r="S65" s="105">
        <v>57.6</v>
      </c>
      <c r="T65" s="105">
        <v>14.4</v>
      </c>
      <c r="U65" s="105">
        <v>14</v>
      </c>
      <c r="V65" s="105">
        <v>1224</v>
      </c>
      <c r="W65" s="105">
        <v>1224</v>
      </c>
      <c r="X65" s="105">
        <v>1348</v>
      </c>
      <c r="Y65" s="105">
        <v>1350</v>
      </c>
      <c r="Z65" s="105">
        <v>87.2</v>
      </c>
      <c r="AA65" s="105">
        <v>87.2</v>
      </c>
      <c r="AB65" s="105">
        <v>211.20000000000002</v>
      </c>
      <c r="AC65" s="105">
        <v>211.8</v>
      </c>
      <c r="AD65" s="105">
        <v>99.600000000000009</v>
      </c>
      <c r="AE65" s="105">
        <v>16.2</v>
      </c>
      <c r="AF65" s="105">
        <v>0</v>
      </c>
      <c r="AG65" s="105">
        <v>224</v>
      </c>
      <c r="AH65" s="105">
        <v>0</v>
      </c>
      <c r="AI65" s="105">
        <v>3158.1</v>
      </c>
      <c r="AJ65" s="105">
        <v>0</v>
      </c>
      <c r="AK65" s="105"/>
      <c r="AL65" s="105">
        <v>495</v>
      </c>
      <c r="AM65" s="105">
        <v>0</v>
      </c>
      <c r="AN65" s="105">
        <v>495</v>
      </c>
      <c r="AO65" s="105">
        <v>1689.6000000000001</v>
      </c>
      <c r="AP65" s="105">
        <v>0</v>
      </c>
      <c r="AQ65" s="105">
        <v>0</v>
      </c>
      <c r="AR65" s="105">
        <v>2897.4</v>
      </c>
      <c r="AS65" s="105">
        <v>0</v>
      </c>
      <c r="AT65" s="105">
        <v>0</v>
      </c>
      <c r="AU65" s="105"/>
      <c r="AV65" s="105"/>
      <c r="AW65" s="105">
        <v>744.80000000000007</v>
      </c>
      <c r="AX65" s="106">
        <v>0</v>
      </c>
    </row>
    <row r="66" spans="1:50" x14ac:dyDescent="0.2">
      <c r="A66" s="98" t="s">
        <v>25</v>
      </c>
      <c r="B66" s="99"/>
      <c r="C66" s="99"/>
      <c r="D66" s="99">
        <v>87.600000000000009</v>
      </c>
      <c r="E66" s="99">
        <v>0</v>
      </c>
      <c r="F66" s="99">
        <v>2040</v>
      </c>
      <c r="G66" s="99">
        <v>2.1</v>
      </c>
      <c r="H66" s="99">
        <v>0</v>
      </c>
      <c r="I66" s="99">
        <v>0</v>
      </c>
      <c r="J66" s="99">
        <v>2860.8</v>
      </c>
      <c r="K66" s="99">
        <v>0</v>
      </c>
      <c r="L66" s="99">
        <v>0</v>
      </c>
      <c r="M66" s="99">
        <v>16.8</v>
      </c>
      <c r="N66" s="99">
        <v>81</v>
      </c>
      <c r="O66" s="99">
        <v>55.5</v>
      </c>
      <c r="P66" s="99">
        <v>55.800000000000004</v>
      </c>
      <c r="Q66" s="99">
        <v>10.5</v>
      </c>
      <c r="R66" s="99">
        <v>64.2</v>
      </c>
      <c r="S66" s="99">
        <v>57.6</v>
      </c>
      <c r="T66" s="99">
        <v>14.4</v>
      </c>
      <c r="U66" s="99">
        <v>14.8</v>
      </c>
      <c r="V66" s="99">
        <v>1244</v>
      </c>
      <c r="W66" s="99">
        <v>1246</v>
      </c>
      <c r="X66" s="99">
        <v>1376</v>
      </c>
      <c r="Y66" s="99">
        <v>1374</v>
      </c>
      <c r="Z66" s="99">
        <v>82.4</v>
      </c>
      <c r="AA66" s="99">
        <v>82</v>
      </c>
      <c r="AB66" s="99">
        <v>180</v>
      </c>
      <c r="AC66" s="99">
        <v>179.4</v>
      </c>
      <c r="AD66" s="99">
        <v>97.8</v>
      </c>
      <c r="AE66" s="99">
        <v>21.6</v>
      </c>
      <c r="AF66" s="99">
        <v>0</v>
      </c>
      <c r="AG66" s="99">
        <v>220.8</v>
      </c>
      <c r="AH66" s="99">
        <v>0</v>
      </c>
      <c r="AI66" s="99">
        <v>3171.3</v>
      </c>
      <c r="AJ66" s="99">
        <v>0</v>
      </c>
      <c r="AK66" s="99"/>
      <c r="AL66" s="99">
        <v>495</v>
      </c>
      <c r="AM66" s="99">
        <v>0</v>
      </c>
      <c r="AN66" s="99">
        <v>468.6</v>
      </c>
      <c r="AO66" s="99">
        <v>1716</v>
      </c>
      <c r="AP66" s="99">
        <v>0</v>
      </c>
      <c r="AQ66" s="99">
        <v>0</v>
      </c>
      <c r="AR66" s="99">
        <v>2831.4</v>
      </c>
      <c r="AS66" s="99">
        <v>0</v>
      </c>
      <c r="AT66" s="99">
        <v>0</v>
      </c>
      <c r="AU66" s="99"/>
      <c r="AV66" s="99"/>
      <c r="AW66" s="99">
        <v>767.2</v>
      </c>
      <c r="AX66" s="100">
        <v>0</v>
      </c>
    </row>
    <row r="67" spans="1:50" ht="13.5" thickBot="1" x14ac:dyDescent="0.25">
      <c r="A67" s="101" t="s">
        <v>26</v>
      </c>
      <c r="B67" s="102"/>
      <c r="C67" s="102"/>
      <c r="D67" s="102">
        <v>82.8</v>
      </c>
      <c r="E67" s="102">
        <v>0</v>
      </c>
      <c r="F67" s="102">
        <v>1986</v>
      </c>
      <c r="G67" s="102">
        <v>1.8</v>
      </c>
      <c r="H67" s="102">
        <v>0</v>
      </c>
      <c r="I67" s="102">
        <v>0</v>
      </c>
      <c r="J67" s="102">
        <v>2825.6</v>
      </c>
      <c r="K67" s="102">
        <v>0</v>
      </c>
      <c r="L67" s="102">
        <v>0</v>
      </c>
      <c r="M67" s="102">
        <v>16.8</v>
      </c>
      <c r="N67" s="102">
        <v>76.2</v>
      </c>
      <c r="O67" s="102">
        <v>54</v>
      </c>
      <c r="P67" s="102">
        <v>55.800000000000004</v>
      </c>
      <c r="Q67" s="102">
        <v>12</v>
      </c>
      <c r="R67" s="102">
        <v>61.800000000000004</v>
      </c>
      <c r="S67" s="102">
        <v>55.800000000000004</v>
      </c>
      <c r="T67" s="102">
        <v>16.8</v>
      </c>
      <c r="U67" s="102">
        <v>16.8</v>
      </c>
      <c r="V67" s="102">
        <v>1364</v>
      </c>
      <c r="W67" s="102">
        <v>1362</v>
      </c>
      <c r="X67" s="102">
        <v>1340</v>
      </c>
      <c r="Y67" s="102">
        <v>1340</v>
      </c>
      <c r="Z67" s="102">
        <v>79.2</v>
      </c>
      <c r="AA67" s="102">
        <v>79.600000000000009</v>
      </c>
      <c r="AB67" s="102">
        <v>182.4</v>
      </c>
      <c r="AC67" s="102">
        <v>183</v>
      </c>
      <c r="AD67" s="102">
        <v>92.4</v>
      </c>
      <c r="AE67" s="102">
        <v>17.400000000000002</v>
      </c>
      <c r="AF67" s="102">
        <v>0</v>
      </c>
      <c r="AG67" s="102">
        <v>209.6</v>
      </c>
      <c r="AH67" s="102">
        <v>0</v>
      </c>
      <c r="AI67" s="102">
        <v>3055.8</v>
      </c>
      <c r="AJ67" s="102">
        <v>0</v>
      </c>
      <c r="AK67" s="102"/>
      <c r="AL67" s="102">
        <v>495</v>
      </c>
      <c r="AM67" s="102">
        <v>0</v>
      </c>
      <c r="AN67" s="102">
        <v>468.6</v>
      </c>
      <c r="AO67" s="102">
        <v>1557.6000000000001</v>
      </c>
      <c r="AP67" s="102">
        <v>0</v>
      </c>
      <c r="AQ67" s="102">
        <v>0</v>
      </c>
      <c r="AR67" s="102">
        <v>2699.4</v>
      </c>
      <c r="AS67" s="102">
        <v>0</v>
      </c>
      <c r="AT67" s="102">
        <v>0</v>
      </c>
      <c r="AU67" s="102"/>
      <c r="AV67" s="102"/>
      <c r="AW67" s="102">
        <v>739.2</v>
      </c>
      <c r="AX67" s="103">
        <v>0</v>
      </c>
    </row>
    <row r="68" spans="1:50" x14ac:dyDescent="0.2">
      <c r="A68" s="87" t="s">
        <v>2</v>
      </c>
      <c r="B68" s="91">
        <v>0</v>
      </c>
      <c r="C68" s="91">
        <v>0</v>
      </c>
      <c r="D68" s="91">
        <v>2012.3999999999999</v>
      </c>
      <c r="E68" s="91">
        <v>0</v>
      </c>
      <c r="F68" s="91">
        <v>51792</v>
      </c>
      <c r="G68" s="91">
        <v>47.400000000000006</v>
      </c>
      <c r="H68" s="91">
        <v>0</v>
      </c>
      <c r="I68" s="91">
        <v>0</v>
      </c>
      <c r="J68" s="91">
        <v>67107.200000000012</v>
      </c>
      <c r="K68" s="91">
        <v>0</v>
      </c>
      <c r="L68" s="91">
        <v>0</v>
      </c>
      <c r="M68" s="91">
        <v>399.60000000000008</v>
      </c>
      <c r="N68" s="91">
        <v>2172</v>
      </c>
      <c r="O68" s="91">
        <v>1650</v>
      </c>
      <c r="P68" s="91">
        <v>1311.6</v>
      </c>
      <c r="Q68" s="91">
        <v>274.5</v>
      </c>
      <c r="R68" s="91">
        <v>1609.8000000000002</v>
      </c>
      <c r="S68" s="91">
        <v>1371.5999999999997</v>
      </c>
      <c r="T68" s="91">
        <v>572.79999999999995</v>
      </c>
      <c r="U68" s="91">
        <v>572.79999999999995</v>
      </c>
      <c r="V68" s="91">
        <v>30316</v>
      </c>
      <c r="W68" s="91">
        <v>30314</v>
      </c>
      <c r="X68" s="91">
        <v>32904</v>
      </c>
      <c r="Y68" s="91">
        <v>32906</v>
      </c>
      <c r="Z68" s="91">
        <v>3664.7999999999993</v>
      </c>
      <c r="AA68" s="91">
        <v>3665.2</v>
      </c>
      <c r="AB68" s="91">
        <v>6446.4</v>
      </c>
      <c r="AC68" s="91">
        <v>6447.0000000000009</v>
      </c>
      <c r="AD68" s="91">
        <v>2412.0000000000005</v>
      </c>
      <c r="AE68" s="91">
        <v>438.59999999999991</v>
      </c>
      <c r="AF68" s="91">
        <v>0</v>
      </c>
      <c r="AG68" s="91">
        <v>5103.2</v>
      </c>
      <c r="AH68" s="91">
        <v>0</v>
      </c>
      <c r="AI68" s="91">
        <v>78144.000000000015</v>
      </c>
      <c r="AJ68" s="91">
        <v>0</v>
      </c>
      <c r="AK68" s="91">
        <v>0</v>
      </c>
      <c r="AL68" s="91">
        <v>11134.2</v>
      </c>
      <c r="AM68" s="91">
        <v>0</v>
      </c>
      <c r="AN68" s="91">
        <v>9563.4000000000015</v>
      </c>
      <c r="AO68" s="91">
        <v>16150.2</v>
      </c>
      <c r="AP68" s="91">
        <v>10724.999999999998</v>
      </c>
      <c r="AQ68" s="91">
        <v>184.8</v>
      </c>
      <c r="AR68" s="91">
        <v>44319.000000000007</v>
      </c>
      <c r="AS68" s="91">
        <v>0</v>
      </c>
      <c r="AT68" s="91">
        <v>0</v>
      </c>
      <c r="AU68" s="91">
        <v>0</v>
      </c>
      <c r="AV68" s="91">
        <v>0</v>
      </c>
      <c r="AW68" s="91">
        <v>18426.8</v>
      </c>
      <c r="AX68" s="91">
        <v>0</v>
      </c>
    </row>
    <row r="73" spans="1:50" x14ac:dyDescent="0.2">
      <c r="A73" s="45"/>
    </row>
    <row r="74" spans="1:50" ht="18" x14ac:dyDescent="0.25">
      <c r="A74" s="140" t="s">
        <v>132</v>
      </c>
      <c r="B74" s="140"/>
      <c r="C74" s="140"/>
      <c r="D74" s="140"/>
      <c r="E74" s="140"/>
      <c r="F74" s="140"/>
      <c r="G74" s="140"/>
      <c r="H74" s="108"/>
      <c r="I74" s="108"/>
      <c r="J74" s="108"/>
      <c r="K74" s="108"/>
      <c r="L74" s="108"/>
      <c r="M74" s="108"/>
      <c r="N74" s="108"/>
    </row>
    <row r="75" spans="1:50" ht="18.75" thickBot="1" x14ac:dyDescent="0.3">
      <c r="A75" s="141" t="s">
        <v>90</v>
      </c>
      <c r="B75" s="141"/>
      <c r="C75" s="141"/>
      <c r="D75" s="141"/>
      <c r="E75" s="141"/>
      <c r="F75" s="109"/>
      <c r="G75" s="141" t="s">
        <v>91</v>
      </c>
      <c r="H75" s="142"/>
      <c r="I75" s="142"/>
      <c r="J75" s="142"/>
      <c r="K75" s="142"/>
      <c r="L75" s="81"/>
      <c r="M75" s="81"/>
      <c r="N75" s="81"/>
    </row>
    <row r="76" spans="1:50" ht="13.5" thickBot="1" x14ac:dyDescent="0.25">
      <c r="A76" s="143" t="s">
        <v>92</v>
      </c>
      <c r="B76" s="144"/>
      <c r="C76" s="110" t="s">
        <v>93</v>
      </c>
      <c r="D76" s="110" t="s">
        <v>133</v>
      </c>
      <c r="E76" s="110" t="s">
        <v>134</v>
      </c>
      <c r="F76" s="111"/>
      <c r="G76" s="143" t="s">
        <v>92</v>
      </c>
      <c r="H76" s="144"/>
      <c r="I76" s="110" t="s">
        <v>93</v>
      </c>
      <c r="J76" s="110" t="s">
        <v>133</v>
      </c>
      <c r="K76" s="110" t="s">
        <v>134</v>
      </c>
      <c r="L76" s="81"/>
      <c r="M76" s="81"/>
      <c r="N76" s="81"/>
    </row>
    <row r="77" spans="1:50" ht="38.25" x14ac:dyDescent="0.2">
      <c r="A77" s="112" t="s">
        <v>94</v>
      </c>
      <c r="B77" s="113" t="s">
        <v>95</v>
      </c>
      <c r="C77" s="114">
        <v>16000</v>
      </c>
      <c r="D77" s="114">
        <v>16000</v>
      </c>
      <c r="E77" s="114">
        <v>16000</v>
      </c>
      <c r="F77" s="111"/>
      <c r="G77" s="112" t="s">
        <v>94</v>
      </c>
      <c r="H77" s="113" t="s">
        <v>95</v>
      </c>
      <c r="I77" s="114">
        <v>16000</v>
      </c>
      <c r="J77" s="114">
        <v>16000</v>
      </c>
      <c r="K77" s="114">
        <v>16000</v>
      </c>
      <c r="L77" s="81"/>
      <c r="M77" s="81"/>
      <c r="N77" s="81"/>
    </row>
    <row r="78" spans="1:50" ht="38.25" x14ac:dyDescent="0.2">
      <c r="A78" s="115" t="s">
        <v>96</v>
      </c>
      <c r="B78" s="116" t="s">
        <v>97</v>
      </c>
      <c r="C78" s="117">
        <v>22.8</v>
      </c>
      <c r="D78" s="117">
        <v>22.8</v>
      </c>
      <c r="E78" s="117">
        <v>22.8</v>
      </c>
      <c r="F78" s="111"/>
      <c r="G78" s="115" t="s">
        <v>96</v>
      </c>
      <c r="H78" s="116" t="s">
        <v>97</v>
      </c>
      <c r="I78" s="117">
        <v>22.8</v>
      </c>
      <c r="J78" s="117">
        <v>22.8</v>
      </c>
      <c r="K78" s="117">
        <v>22.8</v>
      </c>
      <c r="L78" s="81"/>
      <c r="M78" s="81"/>
      <c r="N78" s="81"/>
    </row>
    <row r="79" spans="1:50" x14ac:dyDescent="0.2">
      <c r="A79" s="136" t="s">
        <v>98</v>
      </c>
      <c r="B79" s="116" t="s">
        <v>99</v>
      </c>
      <c r="C79" s="117">
        <v>108</v>
      </c>
      <c r="D79" s="117">
        <v>108</v>
      </c>
      <c r="E79" s="117">
        <v>108</v>
      </c>
      <c r="F79" s="109"/>
      <c r="G79" s="136" t="s">
        <v>98</v>
      </c>
      <c r="H79" s="116" t="s">
        <v>99</v>
      </c>
      <c r="I79" s="117">
        <v>108</v>
      </c>
      <c r="J79" s="117">
        <v>108</v>
      </c>
      <c r="K79" s="117">
        <v>108</v>
      </c>
      <c r="L79" s="81"/>
      <c r="M79" s="81"/>
      <c r="N79" s="81"/>
    </row>
    <row r="80" spans="1:50" x14ac:dyDescent="0.2">
      <c r="A80" s="134"/>
      <c r="B80" s="116" t="s">
        <v>100</v>
      </c>
      <c r="C80" s="117">
        <v>101</v>
      </c>
      <c r="D80" s="117">
        <v>101</v>
      </c>
      <c r="E80" s="117">
        <v>101</v>
      </c>
      <c r="F80" s="109"/>
      <c r="G80" s="134"/>
      <c r="H80" s="116" t="s">
        <v>100</v>
      </c>
      <c r="I80" s="117">
        <v>101</v>
      </c>
      <c r="J80" s="117">
        <v>101</v>
      </c>
      <c r="K80" s="117">
        <v>101</v>
      </c>
      <c r="L80" s="81"/>
      <c r="M80" s="81"/>
      <c r="N80" s="81"/>
    </row>
    <row r="81" spans="1:14" x14ac:dyDescent="0.2">
      <c r="A81" s="137"/>
      <c r="B81" s="116" t="s">
        <v>101</v>
      </c>
      <c r="C81" s="117">
        <v>77.02</v>
      </c>
      <c r="D81" s="117">
        <v>77.02</v>
      </c>
      <c r="E81" s="117">
        <v>77.02</v>
      </c>
      <c r="F81" s="109"/>
      <c r="G81" s="137"/>
      <c r="H81" s="116" t="s">
        <v>101</v>
      </c>
      <c r="I81" s="117">
        <v>77.02</v>
      </c>
      <c r="J81" s="117">
        <v>77.02</v>
      </c>
      <c r="K81" s="117">
        <v>77.02</v>
      </c>
      <c r="L81" s="81"/>
      <c r="M81" s="81"/>
      <c r="N81" s="81"/>
    </row>
    <row r="82" spans="1:14" ht="38.25" x14ac:dyDescent="0.2">
      <c r="A82" s="115" t="s">
        <v>102</v>
      </c>
      <c r="B82" s="116" t="s">
        <v>103</v>
      </c>
      <c r="C82" s="117">
        <v>0.246</v>
      </c>
      <c r="D82" s="117">
        <v>0.246</v>
      </c>
      <c r="E82" s="117">
        <v>0.246</v>
      </c>
      <c r="F82" s="109"/>
      <c r="G82" s="115" t="s">
        <v>102</v>
      </c>
      <c r="H82" s="116" t="s">
        <v>103</v>
      </c>
      <c r="I82" s="117">
        <v>0.246</v>
      </c>
      <c r="J82" s="117">
        <v>0.246</v>
      </c>
      <c r="K82" s="117">
        <v>0.246</v>
      </c>
      <c r="L82" s="81"/>
      <c r="M82" s="81"/>
      <c r="N82" s="81"/>
    </row>
    <row r="83" spans="1:14" x14ac:dyDescent="0.2">
      <c r="A83" s="136" t="s">
        <v>104</v>
      </c>
      <c r="B83" s="116" t="s">
        <v>105</v>
      </c>
      <c r="C83" s="117">
        <v>17.100000000000001</v>
      </c>
      <c r="D83" s="117">
        <v>17.100000000000001</v>
      </c>
      <c r="E83" s="117">
        <v>17.100000000000001</v>
      </c>
      <c r="F83" s="109"/>
      <c r="G83" s="136" t="s">
        <v>104</v>
      </c>
      <c r="H83" s="116" t="s">
        <v>105</v>
      </c>
      <c r="I83" s="117">
        <v>17.100000000000001</v>
      </c>
      <c r="J83" s="117">
        <v>17.100000000000001</v>
      </c>
      <c r="K83" s="117">
        <v>17.100000000000001</v>
      </c>
      <c r="L83" s="81"/>
      <c r="M83" s="81"/>
      <c r="N83" s="81"/>
    </row>
    <row r="84" spans="1:14" x14ac:dyDescent="0.2">
      <c r="A84" s="134"/>
      <c r="B84" s="116" t="s">
        <v>106</v>
      </c>
      <c r="C84" s="117">
        <v>10.199999999999999</v>
      </c>
      <c r="D84" s="117">
        <v>10.199999999999999</v>
      </c>
      <c r="E84" s="117">
        <v>10.199999999999999</v>
      </c>
      <c r="F84" s="109"/>
      <c r="G84" s="134"/>
      <c r="H84" s="116" t="s">
        <v>106</v>
      </c>
      <c r="I84" s="117">
        <v>10.199999999999999</v>
      </c>
      <c r="J84" s="117">
        <v>10.199999999999999</v>
      </c>
      <c r="K84" s="117">
        <v>10.199999999999999</v>
      </c>
      <c r="L84" s="81"/>
      <c r="M84" s="81"/>
      <c r="N84" s="81"/>
    </row>
    <row r="85" spans="1:14" x14ac:dyDescent="0.2">
      <c r="A85" s="137"/>
      <c r="B85" s="116" t="s">
        <v>107</v>
      </c>
      <c r="C85" s="117">
        <v>6.03</v>
      </c>
      <c r="D85" s="117">
        <v>6.03</v>
      </c>
      <c r="E85" s="117">
        <v>6.03</v>
      </c>
      <c r="F85" s="109"/>
      <c r="G85" s="137"/>
      <c r="H85" s="116" t="s">
        <v>107</v>
      </c>
      <c r="I85" s="117">
        <v>6.03</v>
      </c>
      <c r="J85" s="117">
        <v>6.03</v>
      </c>
      <c r="K85" s="117">
        <v>6.03</v>
      </c>
      <c r="L85" s="81"/>
      <c r="M85" s="118" t="s">
        <v>108</v>
      </c>
      <c r="N85" s="118" t="s">
        <v>109</v>
      </c>
    </row>
    <row r="86" spans="1:14" x14ac:dyDescent="0.2">
      <c r="A86" s="136" t="s">
        <v>110</v>
      </c>
      <c r="B86" s="116" t="s">
        <v>111</v>
      </c>
      <c r="C86" s="119">
        <f>E10</f>
        <v>2382</v>
      </c>
      <c r="D86" s="119">
        <f>E16</f>
        <v>2784</v>
      </c>
      <c r="E86" s="119">
        <f>E28</f>
        <v>2670</v>
      </c>
      <c r="F86" s="109"/>
      <c r="G86" s="136" t="s">
        <v>110</v>
      </c>
      <c r="H86" s="116" t="s">
        <v>111</v>
      </c>
      <c r="I86" s="119">
        <f>F10</f>
        <v>3312</v>
      </c>
      <c r="J86" s="119">
        <f>F16</f>
        <v>4128</v>
      </c>
      <c r="K86" s="119">
        <f>F28</f>
        <v>3858</v>
      </c>
      <c r="L86" s="81">
        <v>4</v>
      </c>
      <c r="M86" s="120">
        <f>(C86+C89+I86+I89)/1000</f>
        <v>6.4261999999999997</v>
      </c>
      <c r="N86" s="120">
        <f>(C87+C90+I87+I90)/1000</f>
        <v>4.4389000000000003</v>
      </c>
    </row>
    <row r="87" spans="1:14" x14ac:dyDescent="0.2">
      <c r="A87" s="134"/>
      <c r="B87" s="116" t="s">
        <v>112</v>
      </c>
      <c r="C87" s="119">
        <f>E47</f>
        <v>1659.3</v>
      </c>
      <c r="D87" s="119">
        <f>E53</f>
        <v>1691.7</v>
      </c>
      <c r="E87" s="119">
        <f>E65</f>
        <v>1583.9</v>
      </c>
      <c r="F87" s="109"/>
      <c r="G87" s="134"/>
      <c r="H87" s="116" t="s">
        <v>112</v>
      </c>
      <c r="I87" s="119">
        <f>F47</f>
        <v>2130</v>
      </c>
      <c r="J87" s="119">
        <f>F53</f>
        <v>2214</v>
      </c>
      <c r="K87" s="119">
        <f>F65</f>
        <v>2058</v>
      </c>
      <c r="L87" s="81">
        <v>10</v>
      </c>
      <c r="M87" s="120">
        <f>(D86+D89+J86+J89)/1000</f>
        <v>8.225200000000001</v>
      </c>
      <c r="N87" s="120">
        <f>(D87+D90+J87+J90)/1000</f>
        <v>4.7820999999999998</v>
      </c>
    </row>
    <row r="88" spans="1:14" x14ac:dyDescent="0.2">
      <c r="A88" s="134"/>
      <c r="B88" s="116" t="s">
        <v>113</v>
      </c>
      <c r="C88" s="121">
        <f>SQRT(C86^2+C87^2)</f>
        <v>2902.9640869290824</v>
      </c>
      <c r="D88" s="121">
        <f>SQRT(D86^2+D87^2)</f>
        <v>3257.6839763856779</v>
      </c>
      <c r="E88" s="121">
        <f>SQRT(E86^2+E87^2)</f>
        <v>3104.4547363426</v>
      </c>
      <c r="F88" s="109"/>
      <c r="G88" s="134"/>
      <c r="H88" s="116" t="s">
        <v>113</v>
      </c>
      <c r="I88" s="121">
        <f>SQRT(I86^2+I87^2)</f>
        <v>3937.7968459533308</v>
      </c>
      <c r="J88" s="121">
        <f>SQRT(J86^2+J87^2)</f>
        <v>4684.2480719961877</v>
      </c>
      <c r="K88" s="121">
        <f>SQRT(K86^2+K87^2)</f>
        <v>4372.588249538253</v>
      </c>
      <c r="L88" s="81">
        <v>22</v>
      </c>
      <c r="M88" s="120">
        <f>(E86+E89+K86+K89)/1000</f>
        <v>7.7978000000000005</v>
      </c>
      <c r="N88" s="120">
        <f>(E87+E90+K87+K90)/1000</f>
        <v>4.3866999999999994</v>
      </c>
    </row>
    <row r="89" spans="1:14" x14ac:dyDescent="0.2">
      <c r="A89" s="134"/>
      <c r="B89" s="116" t="s">
        <v>114</v>
      </c>
      <c r="C89" s="122">
        <v>0</v>
      </c>
      <c r="D89" s="122">
        <v>0</v>
      </c>
      <c r="E89" s="122">
        <v>0</v>
      </c>
      <c r="F89" s="109"/>
      <c r="G89" s="134"/>
      <c r="H89" s="116" t="s">
        <v>114</v>
      </c>
      <c r="I89" s="119">
        <f>AW10</f>
        <v>732.2</v>
      </c>
      <c r="J89" s="119">
        <f>AW16</f>
        <v>1313.2</v>
      </c>
      <c r="K89" s="119">
        <f>AW28</f>
        <v>1269.8</v>
      </c>
      <c r="L89" s="81"/>
      <c r="M89" s="81"/>
      <c r="N89" s="81"/>
    </row>
    <row r="90" spans="1:14" x14ac:dyDescent="0.2">
      <c r="A90" s="134"/>
      <c r="B90" s="116" t="s">
        <v>115</v>
      </c>
      <c r="C90" s="122">
        <v>0</v>
      </c>
      <c r="D90" s="122">
        <v>0</v>
      </c>
      <c r="E90" s="122">
        <v>0</v>
      </c>
      <c r="F90" s="109"/>
      <c r="G90" s="134"/>
      <c r="H90" s="116" t="s">
        <v>115</v>
      </c>
      <c r="I90" s="119">
        <f>AW47</f>
        <v>649.6</v>
      </c>
      <c r="J90" s="119">
        <f>AW53</f>
        <v>876.4</v>
      </c>
      <c r="K90" s="119">
        <f>AW65</f>
        <v>744.80000000000007</v>
      </c>
      <c r="L90" s="81"/>
      <c r="M90" s="81"/>
      <c r="N90" s="81"/>
    </row>
    <row r="91" spans="1:14" x14ac:dyDescent="0.2">
      <c r="A91" s="134"/>
      <c r="B91" s="116" t="s">
        <v>116</v>
      </c>
      <c r="C91" s="121">
        <f>SQRT(C89^2+C90^2)</f>
        <v>0</v>
      </c>
      <c r="D91" s="121">
        <f>SQRT(D89^2+D90^2)</f>
        <v>0</v>
      </c>
      <c r="E91" s="121">
        <f>SQRT(E89^2+E90^2)</f>
        <v>0</v>
      </c>
      <c r="F91" s="109"/>
      <c r="G91" s="134"/>
      <c r="H91" s="116" t="s">
        <v>116</v>
      </c>
      <c r="I91" s="121">
        <f>SQRT(I89^2+I90^2)</f>
        <v>978.82429475366007</v>
      </c>
      <c r="J91" s="121">
        <f>SQRT(J89^2+J90^2)</f>
        <v>1578.7878894899086</v>
      </c>
      <c r="K91" s="121">
        <f>SQRT(K89^2+K90^2)</f>
        <v>1472.1138135348097</v>
      </c>
      <c r="L91" s="81"/>
      <c r="M91" s="81"/>
      <c r="N91" s="81"/>
    </row>
    <row r="92" spans="1:14" x14ac:dyDescent="0.2">
      <c r="A92" s="137"/>
      <c r="B92" s="116" t="s">
        <v>117</v>
      </c>
      <c r="C92" s="121">
        <f>SQRT((C86+C89)^2+(C87+C90)^2)</f>
        <v>2902.9640869290824</v>
      </c>
      <c r="D92" s="121">
        <f>SQRT((D86+D89)^2+(D87+D90)^2)</f>
        <v>3257.6839763856779</v>
      </c>
      <c r="E92" s="121">
        <f>SQRT((E86+E89)^2+(E87+E90)^2)</f>
        <v>3104.4547363426</v>
      </c>
      <c r="F92" s="109"/>
      <c r="G92" s="137"/>
      <c r="H92" s="116" t="s">
        <v>117</v>
      </c>
      <c r="I92" s="121">
        <f>SQRT((I86+I89)^2+(I87+I90)^2)</f>
        <v>4907.3139088507469</v>
      </c>
      <c r="J92" s="121">
        <f>SQRT((J86+J89)^2+(J87+J90)^2)</f>
        <v>6257.5737790296962</v>
      </c>
      <c r="K92" s="121">
        <f>SQRT((K86+K89)^2+(K87+K90)^2)</f>
        <v>5843.8019028711096</v>
      </c>
      <c r="L92" s="81"/>
      <c r="M92" s="81"/>
      <c r="N92" s="81"/>
    </row>
    <row r="93" spans="1:14" x14ac:dyDescent="0.2">
      <c r="A93" s="138" t="s">
        <v>118</v>
      </c>
      <c r="B93" s="116" t="s">
        <v>119</v>
      </c>
      <c r="C93" s="121">
        <f>C88/C77</f>
        <v>0.18143525543306765</v>
      </c>
      <c r="D93" s="121">
        <f>D88/D77</f>
        <v>0.20360524852410486</v>
      </c>
      <c r="E93" s="121">
        <f>E88/E77</f>
        <v>0.19402842102141249</v>
      </c>
      <c r="F93" s="109"/>
      <c r="G93" s="138" t="s">
        <v>118</v>
      </c>
      <c r="H93" s="116" t="s">
        <v>119</v>
      </c>
      <c r="I93" s="121">
        <f>I88/I77</f>
        <v>0.24611230287208319</v>
      </c>
      <c r="J93" s="121">
        <f>J88/J77</f>
        <v>0.29276550449976174</v>
      </c>
      <c r="K93" s="121">
        <f>K88/K77</f>
        <v>0.27328676559614079</v>
      </c>
      <c r="L93" s="81"/>
      <c r="M93" s="81"/>
      <c r="N93" s="81"/>
    </row>
    <row r="94" spans="1:14" x14ac:dyDescent="0.2">
      <c r="A94" s="138"/>
      <c r="B94" s="116" t="s">
        <v>120</v>
      </c>
      <c r="C94" s="121">
        <f>C91/C77</f>
        <v>0</v>
      </c>
      <c r="D94" s="121">
        <f>D91/D77</f>
        <v>0</v>
      </c>
      <c r="E94" s="121">
        <f>E91/E77</f>
        <v>0</v>
      </c>
      <c r="F94" s="109"/>
      <c r="G94" s="138"/>
      <c r="H94" s="116" t="s">
        <v>120</v>
      </c>
      <c r="I94" s="121">
        <f>I91/I77</f>
        <v>6.1176518422103754E-2</v>
      </c>
      <c r="J94" s="121">
        <f>J91/J77</f>
        <v>9.8674243093119285E-2</v>
      </c>
      <c r="K94" s="121">
        <f>K91/K77</f>
        <v>9.2007113345925609E-2</v>
      </c>
      <c r="L94" s="81"/>
      <c r="M94" s="81"/>
      <c r="N94" s="81"/>
    </row>
    <row r="95" spans="1:14" ht="13.5" thickBot="1" x14ac:dyDescent="0.25">
      <c r="A95" s="139"/>
      <c r="B95" s="123" t="s">
        <v>121</v>
      </c>
      <c r="C95" s="124">
        <f>C92/C77</f>
        <v>0.18143525543306765</v>
      </c>
      <c r="D95" s="124">
        <f>D92/D77</f>
        <v>0.20360524852410486</v>
      </c>
      <c r="E95" s="124">
        <f>E92/E77</f>
        <v>0.19402842102141249</v>
      </c>
      <c r="F95" s="109"/>
      <c r="G95" s="139"/>
      <c r="H95" s="123" t="s">
        <v>121</v>
      </c>
      <c r="I95" s="124">
        <f>I92/I77</f>
        <v>0.30670711930317168</v>
      </c>
      <c r="J95" s="124">
        <f>J92/J77</f>
        <v>0.39109836118935604</v>
      </c>
      <c r="K95" s="124">
        <f>K92/K77</f>
        <v>0.36523761892944434</v>
      </c>
      <c r="L95" s="81"/>
      <c r="M95" s="81"/>
      <c r="N95" s="81"/>
    </row>
    <row r="96" spans="1:14" ht="38.25" x14ac:dyDescent="0.2">
      <c r="A96" s="125" t="s">
        <v>122</v>
      </c>
      <c r="B96" s="126" t="s">
        <v>123</v>
      </c>
      <c r="C96" s="127">
        <f>C78+C101*C95^2+C102*C94^2+C103*C93^2</f>
        <v>26.355225206718753</v>
      </c>
      <c r="D96" s="127">
        <f>D78+D101*D95^2+D102*D94^2+D103*D93^2</f>
        <v>27.27715050046875</v>
      </c>
      <c r="E96" s="127">
        <f>E78+E101*E95^2+E102*E94^2+E103*E93^2</f>
        <v>26.865879041718753</v>
      </c>
      <c r="F96" s="109"/>
      <c r="G96" s="125" t="s">
        <v>122</v>
      </c>
      <c r="H96" s="126" t="s">
        <v>123</v>
      </c>
      <c r="I96" s="127">
        <f>I78+I101*I95^2+I102*I94^2+I103*I93^2</f>
        <v>31.683256390281251</v>
      </c>
      <c r="J96" s="127">
        <f>J78+J101*J95^2+J102*J94^2+J103*J93^2</f>
        <v>36.835318284437506</v>
      </c>
      <c r="K96" s="127">
        <f>K78+K101*K95^2+K102*K94^2+K103*K93^2</f>
        <v>35.036883105249998</v>
      </c>
      <c r="L96" s="81"/>
      <c r="M96" s="81"/>
      <c r="N96" s="81"/>
    </row>
    <row r="97" spans="1:14" ht="51.75" thickBot="1" x14ac:dyDescent="0.25">
      <c r="A97" s="128" t="s">
        <v>124</v>
      </c>
      <c r="B97" s="123" t="s">
        <v>125</v>
      </c>
      <c r="C97" s="129">
        <f>(C98*C95^2+C99*C94^2+C100*C93^2+C82)/100*C77</f>
        <v>129.42570523687505</v>
      </c>
      <c r="D97" s="129">
        <f>(D98*D95^2+D99*D94^2+D100*D93^2+D82)/100*D77</f>
        <v>152.78114601187499</v>
      </c>
      <c r="E97" s="129">
        <f>(E98*E95^2+E99*E94^2+E100*E93^2+E82)/100*E77</f>
        <v>142.36226905687502</v>
      </c>
      <c r="F97" s="109"/>
      <c r="G97" s="128" t="s">
        <v>124</v>
      </c>
      <c r="H97" s="123" t="s">
        <v>125</v>
      </c>
      <c r="I97" s="129">
        <f>(I98*I95^2+I99*I94^2+I100*I93^2+I82)/100*I77</f>
        <v>261.822682305</v>
      </c>
      <c r="J97" s="129">
        <f>(J98*J95^2+J99*J94^2+J100*J93^2+J82)/100*J77</f>
        <v>387.61566376500008</v>
      </c>
      <c r="K97" s="129">
        <f>(K98*K95^2+K99*K94^2+K100*K93^2+K82)/100*K77</f>
        <v>343.01657603250004</v>
      </c>
      <c r="L97" s="81"/>
      <c r="M97" s="81"/>
      <c r="N97" s="81"/>
    </row>
    <row r="98" spans="1:14" x14ac:dyDescent="0.2">
      <c r="A98" s="133" t="s">
        <v>104</v>
      </c>
      <c r="B98" s="113" t="s">
        <v>126</v>
      </c>
      <c r="C98" s="114">
        <f>(C83+C84-C85)/2</f>
        <v>10.635</v>
      </c>
      <c r="D98" s="114">
        <f>(D83+D84-D85)/2</f>
        <v>10.635</v>
      </c>
      <c r="E98" s="114">
        <f>(E83+E84-E85)/2</f>
        <v>10.635</v>
      </c>
      <c r="F98" s="109"/>
      <c r="G98" s="133" t="s">
        <v>104</v>
      </c>
      <c r="H98" s="113" t="s">
        <v>126</v>
      </c>
      <c r="I98" s="114">
        <f>(I83+I84-I85)/2</f>
        <v>10.635</v>
      </c>
      <c r="J98" s="114">
        <f>(J83+J84-J85)/2</f>
        <v>10.635</v>
      </c>
      <c r="K98" s="114">
        <f>(K83+K84-K85)/2</f>
        <v>10.635</v>
      </c>
      <c r="L98" s="81"/>
      <c r="M98" s="81"/>
      <c r="N98" s="81"/>
    </row>
    <row r="99" spans="1:14" x14ac:dyDescent="0.2">
      <c r="A99" s="134"/>
      <c r="B99" s="116" t="s">
        <v>127</v>
      </c>
      <c r="C99" s="117">
        <f>(C84+C85-C83)/2</f>
        <v>-0.4350000000000005</v>
      </c>
      <c r="D99" s="117">
        <f>(D84+D85-D83)/2</f>
        <v>-0.4350000000000005</v>
      </c>
      <c r="E99" s="117">
        <f>(E84+E85-E83)/2</f>
        <v>-0.4350000000000005</v>
      </c>
      <c r="F99" s="109"/>
      <c r="G99" s="134"/>
      <c r="H99" s="116" t="s">
        <v>127</v>
      </c>
      <c r="I99" s="117">
        <f>(I84+I85-I83)/2</f>
        <v>-0.4350000000000005</v>
      </c>
      <c r="J99" s="117">
        <f>(J84+J85-J83)/2</f>
        <v>-0.4350000000000005</v>
      </c>
      <c r="K99" s="117">
        <f>(K84+K85-K83)/2</f>
        <v>-0.4350000000000005</v>
      </c>
      <c r="L99" s="81"/>
      <c r="M99" s="81"/>
      <c r="N99" s="81"/>
    </row>
    <row r="100" spans="1:14" ht="13.5" thickBot="1" x14ac:dyDescent="0.25">
      <c r="A100" s="135"/>
      <c r="B100" s="123" t="s">
        <v>128</v>
      </c>
      <c r="C100" s="130">
        <f>(C83+C85-C84)/2</f>
        <v>6.4650000000000016</v>
      </c>
      <c r="D100" s="130">
        <f>(D83+D85-D84)/2</f>
        <v>6.4650000000000016</v>
      </c>
      <c r="E100" s="130">
        <f>(E83+E85-E84)/2</f>
        <v>6.4650000000000016</v>
      </c>
      <c r="F100" s="109"/>
      <c r="G100" s="135"/>
      <c r="H100" s="123" t="s">
        <v>128</v>
      </c>
      <c r="I100" s="130">
        <f>(I83+I85-I84)/2</f>
        <v>6.4650000000000016</v>
      </c>
      <c r="J100" s="130">
        <f>(J83+J85-J84)/2</f>
        <v>6.4650000000000016</v>
      </c>
      <c r="K100" s="130">
        <f>(K83+K85-K84)/2</f>
        <v>6.4650000000000016</v>
      </c>
      <c r="L100" s="81"/>
      <c r="M100" s="81"/>
      <c r="N100" s="81"/>
    </row>
    <row r="101" spans="1:14" x14ac:dyDescent="0.2">
      <c r="A101" s="133" t="s">
        <v>104</v>
      </c>
      <c r="B101" s="113" t="s">
        <v>129</v>
      </c>
      <c r="C101" s="114">
        <f>(C79+C80-C81)/2</f>
        <v>65.990000000000009</v>
      </c>
      <c r="D101" s="114">
        <f>(D79+D80-D81)/2</f>
        <v>65.990000000000009</v>
      </c>
      <c r="E101" s="114">
        <f>(E79+E80-E81)/2</f>
        <v>65.990000000000009</v>
      </c>
      <c r="F101" s="109"/>
      <c r="G101" s="133" t="s">
        <v>104</v>
      </c>
      <c r="H101" s="113" t="s">
        <v>129</v>
      </c>
      <c r="I101" s="114">
        <f>(I79+I80-I81)/2</f>
        <v>65.990000000000009</v>
      </c>
      <c r="J101" s="114">
        <f>(J79+J80-J81)/2</f>
        <v>65.990000000000009</v>
      </c>
      <c r="K101" s="114">
        <f>(K79+K80-K81)/2</f>
        <v>65.990000000000009</v>
      </c>
      <c r="L101" s="81"/>
      <c r="M101" s="81"/>
      <c r="N101" s="81"/>
    </row>
    <row r="102" spans="1:14" x14ac:dyDescent="0.2">
      <c r="A102" s="134"/>
      <c r="B102" s="116" t="s">
        <v>130</v>
      </c>
      <c r="C102" s="117">
        <f>(C80+C81-C79)/2</f>
        <v>35.009999999999991</v>
      </c>
      <c r="D102" s="117">
        <f>(D80+D81-D79)/2</f>
        <v>35.009999999999991</v>
      </c>
      <c r="E102" s="117">
        <f>(E80+E81-E79)/2</f>
        <v>35.009999999999991</v>
      </c>
      <c r="F102" s="109"/>
      <c r="G102" s="134"/>
      <c r="H102" s="116" t="s">
        <v>130</v>
      </c>
      <c r="I102" s="117">
        <f>(I80+I81-I79)/2</f>
        <v>35.009999999999991</v>
      </c>
      <c r="J102" s="117">
        <f>(J80+J81-J79)/2</f>
        <v>35.009999999999991</v>
      </c>
      <c r="K102" s="117">
        <f>(K80+K81-K79)/2</f>
        <v>35.009999999999991</v>
      </c>
      <c r="L102" s="81"/>
      <c r="M102" s="81"/>
      <c r="N102" s="81"/>
    </row>
    <row r="103" spans="1:14" ht="13.5" thickBot="1" x14ac:dyDescent="0.25">
      <c r="A103" s="135"/>
      <c r="B103" s="123" t="s">
        <v>131</v>
      </c>
      <c r="C103" s="130">
        <f>(C79+C81-C80)/2</f>
        <v>42.009999999999991</v>
      </c>
      <c r="D103" s="130">
        <f>(D79+D81-D80)/2</f>
        <v>42.009999999999991</v>
      </c>
      <c r="E103" s="130">
        <f>(E79+E81-E80)/2</f>
        <v>42.009999999999991</v>
      </c>
      <c r="F103" s="109"/>
      <c r="G103" s="135"/>
      <c r="H103" s="123" t="s">
        <v>131</v>
      </c>
      <c r="I103" s="130">
        <f>(I79+I81-I80)/2</f>
        <v>42.009999999999991</v>
      </c>
      <c r="J103" s="130">
        <f>(J79+J81-J80)/2</f>
        <v>42.009999999999991</v>
      </c>
      <c r="K103" s="130">
        <f>(K79+K81-K80)/2</f>
        <v>42.009999999999991</v>
      </c>
      <c r="L103" s="81"/>
      <c r="M103" s="81"/>
      <c r="N103" s="81"/>
    </row>
    <row r="104" spans="1:14" x14ac:dyDescent="0.2">
      <c r="A104" s="45"/>
    </row>
  </sheetData>
  <mergeCells count="17">
    <mergeCell ref="A79:A81"/>
    <mergeCell ref="G79:G81"/>
    <mergeCell ref="A74:G74"/>
    <mergeCell ref="A75:E75"/>
    <mergeCell ref="G75:K75"/>
    <mergeCell ref="A76:B76"/>
    <mergeCell ref="G76:H76"/>
    <mergeCell ref="A98:A100"/>
    <mergeCell ref="G98:G100"/>
    <mergeCell ref="A101:A103"/>
    <mergeCell ref="G101:G103"/>
    <mergeCell ref="A83:A85"/>
    <mergeCell ref="G83:G85"/>
    <mergeCell ref="A86:A92"/>
    <mergeCell ref="G86:G92"/>
    <mergeCell ref="A93:A95"/>
    <mergeCell ref="G93:G95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Чагода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2015-07-14T06:03:32Z</dcterms:modified>
</cp:coreProperties>
</file>